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ROBERTO CAVALLI BEACHW" sheetId="1" r:id="rId1"/>
  </sheets>
  <definedNames>
    <definedName name="_xlnm._FilterDatabase" localSheetId="0" hidden="1">'ROBERTO CAVALLI BEACHW'!$A$6:$M$52</definedName>
    <definedName name="_xlnm.Print_Area" localSheetId="0">'ROBERTO CAVALLI BEACHW'!$A$5:$M$53</definedName>
    <definedName name="_xlnm.Print_Titles" localSheetId="0">'ROBERTO CAVALLI BEACHW'!$5:$6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1" l="1"/>
  <c r="O5" i="1"/>
  <c r="Q5" i="1"/>
  <c r="M40" i="1" l="1"/>
  <c r="M41" i="1"/>
  <c r="M42" i="1"/>
  <c r="M43" i="1"/>
  <c r="M44" i="1"/>
  <c r="M45" i="1"/>
  <c r="M46" i="1"/>
  <c r="M47" i="1"/>
  <c r="M48" i="1"/>
  <c r="M49" i="1"/>
  <c r="M50" i="1"/>
  <c r="M51" i="1"/>
  <c r="M52" i="1"/>
  <c r="M39" i="1"/>
  <c r="O42" i="1" l="1"/>
  <c r="Q42" i="1"/>
  <c r="O41" i="1"/>
  <c r="Q41" i="1"/>
  <c r="Q40" i="1"/>
  <c r="O40" i="1"/>
  <c r="O51" i="1"/>
  <c r="Q51" i="1"/>
  <c r="Q48" i="1"/>
  <c r="O48" i="1"/>
  <c r="Q47" i="1"/>
  <c r="O47" i="1"/>
  <c r="Q39" i="1"/>
  <c r="O39" i="1"/>
  <c r="O52" i="1"/>
  <c r="Q52" i="1"/>
  <c r="O46" i="1"/>
  <c r="Q46" i="1"/>
  <c r="Q45" i="1"/>
  <c r="O45" i="1"/>
  <c r="O50" i="1"/>
  <c r="Q50" i="1"/>
  <c r="Q44" i="1"/>
  <c r="O44" i="1"/>
  <c r="O49" i="1"/>
  <c r="Q49" i="1"/>
  <c r="O43" i="1"/>
  <c r="Q43" i="1"/>
  <c r="M23" i="1"/>
  <c r="M33" i="1"/>
  <c r="M26" i="1"/>
  <c r="M22" i="1"/>
  <c r="M15" i="1"/>
  <c r="M9" i="1"/>
  <c r="M30" i="1"/>
  <c r="M27" i="1"/>
  <c r="M8" i="1"/>
  <c r="M35" i="1"/>
  <c r="M36" i="1"/>
  <c r="M20" i="1"/>
  <c r="M17" i="1"/>
  <c r="M14" i="1"/>
  <c r="M12" i="1"/>
  <c r="M34" i="1"/>
  <c r="M29" i="1"/>
  <c r="M25" i="1"/>
  <c r="M38" i="1"/>
  <c r="M31" i="1"/>
  <c r="M21" i="1"/>
  <c r="M16" i="1"/>
  <c r="M10" i="1"/>
  <c r="M19" i="1"/>
  <c r="M13" i="1"/>
  <c r="M37" i="1"/>
  <c r="M28" i="1"/>
  <c r="M32" i="1"/>
  <c r="M24" i="1"/>
  <c r="M18" i="1"/>
  <c r="M11" i="1"/>
  <c r="M7" i="1"/>
  <c r="O33" i="1" l="1"/>
  <c r="Q33" i="1"/>
  <c r="Q21" i="1"/>
  <c r="O21" i="1"/>
  <c r="Q15" i="1"/>
  <c r="O15" i="1"/>
  <c r="Q31" i="1"/>
  <c r="O31" i="1"/>
  <c r="O22" i="1"/>
  <c r="Q22" i="1"/>
  <c r="O28" i="1"/>
  <c r="Q28" i="1"/>
  <c r="O36" i="1"/>
  <c r="Q36" i="1"/>
  <c r="O25" i="1"/>
  <c r="Q25" i="1"/>
  <c r="Q29" i="1"/>
  <c r="O29" i="1"/>
  <c r="Q19" i="1"/>
  <c r="O19" i="1"/>
  <c r="Q27" i="1"/>
  <c r="O27" i="1"/>
  <c r="Q12" i="1"/>
  <c r="O12" i="1"/>
  <c r="Q24" i="1"/>
  <c r="O24" i="1"/>
  <c r="Q17" i="1"/>
  <c r="O17" i="1"/>
  <c r="Q32" i="1"/>
  <c r="O32" i="1"/>
  <c r="O20" i="1"/>
  <c r="Q20" i="1"/>
  <c r="O38" i="1"/>
  <c r="Q38" i="1"/>
  <c r="O26" i="1"/>
  <c r="Q26" i="1"/>
  <c r="O37" i="1"/>
  <c r="Q37" i="1"/>
  <c r="O35" i="1"/>
  <c r="Q35" i="1"/>
  <c r="O13" i="1"/>
  <c r="Q13" i="1"/>
  <c r="O8" i="1"/>
  <c r="Q8" i="1"/>
  <c r="Q7" i="1"/>
  <c r="O7" i="1"/>
  <c r="Q34" i="1"/>
  <c r="O34" i="1"/>
  <c r="Q11" i="1"/>
  <c r="O11" i="1"/>
  <c r="Q10" i="1"/>
  <c r="O10" i="1"/>
  <c r="O30" i="1"/>
  <c r="Q30" i="1"/>
  <c r="Q23" i="1"/>
  <c r="O23" i="1"/>
  <c r="Q18" i="1"/>
  <c r="O18" i="1"/>
  <c r="Q16" i="1"/>
  <c r="O16" i="1"/>
  <c r="O14" i="1"/>
  <c r="Q14" i="1"/>
  <c r="Q9" i="1"/>
  <c r="O9" i="1"/>
</calcChain>
</file>

<file path=xl/sharedStrings.xml><?xml version="1.0" encoding="utf-8"?>
<sst xmlns="http://schemas.openxmlformats.org/spreadsheetml/2006/main" count="293" uniqueCount="63">
  <si>
    <t xml:space="preserve">SKETCH </t>
  </si>
  <si>
    <t xml:space="preserve">CODE </t>
  </si>
  <si>
    <t>SERIE</t>
  </si>
  <si>
    <t>STYLE</t>
  </si>
  <si>
    <t>COMPOSITION MAIN FABRIC</t>
  </si>
  <si>
    <t>BASIC</t>
  </si>
  <si>
    <t>MEDIUM BOARDSHORT</t>
  </si>
  <si>
    <t>VERTICAL</t>
  </si>
  <si>
    <t>S</t>
  </si>
  <si>
    <t>M</t>
  </si>
  <si>
    <t>L</t>
  </si>
  <si>
    <t>XL</t>
  </si>
  <si>
    <t>XXL</t>
  </si>
  <si>
    <t>TOT</t>
  </si>
  <si>
    <t>SNAKE</t>
  </si>
  <si>
    <t>LUXURY</t>
  </si>
  <si>
    <t>ALL-OVER ETHNIC</t>
  </si>
  <si>
    <t>ALL-OVER BUTTERFLY</t>
  </si>
  <si>
    <t xml:space="preserve">ALL-OVER FEATHERS </t>
  </si>
  <si>
    <t>ALL-OVER MALTINTO</t>
  </si>
  <si>
    <t>NATURAL</t>
  </si>
  <si>
    <t>100% COTTON</t>
  </si>
  <si>
    <t>T-SHIRT</t>
  </si>
  <si>
    <t>POLO</t>
  </si>
  <si>
    <t>LOGO</t>
  </si>
  <si>
    <t xml:space="preserve">SHELL: 100% PL       NET: 93% PL 7% EA </t>
  </si>
  <si>
    <t>RC26MBM01</t>
  </si>
  <si>
    <t>RC26MBM02</t>
  </si>
  <si>
    <t>RC26MBM03</t>
  </si>
  <si>
    <t>RC26MBM04</t>
  </si>
  <si>
    <t>RC26MBM06</t>
  </si>
  <si>
    <t>RC26MBM07</t>
  </si>
  <si>
    <t>RC26MBM08</t>
  </si>
  <si>
    <t>RC26MBM09</t>
  </si>
  <si>
    <t>RC26MTS01</t>
  </si>
  <si>
    <t>RC26MPL01</t>
  </si>
  <si>
    <t>RC26MTS02</t>
  </si>
  <si>
    <t>RC26MTS03</t>
  </si>
  <si>
    <t>RC26MTS04</t>
  </si>
  <si>
    <t>RC26MPL02</t>
  </si>
  <si>
    <t>RC26MPL03</t>
  </si>
  <si>
    <t>unito con tranfer</t>
  </si>
  <si>
    <t>piazzatto pannelo</t>
  </si>
  <si>
    <t>piazzatto pannelo + elasstic embossed</t>
  </si>
  <si>
    <t>remark</t>
  </si>
  <si>
    <t>unito con tranfer o piazzato pannello</t>
  </si>
  <si>
    <t>WHS</t>
  </si>
  <si>
    <t>RRP</t>
  </si>
  <si>
    <t>00053 WHITE</t>
  </si>
  <si>
    <t>02000 RED</t>
  </si>
  <si>
    <t>01000 YELLOW</t>
  </si>
  <si>
    <t xml:space="preserve">04926 NAVY </t>
  </si>
  <si>
    <t xml:space="preserve">05051 BLACK </t>
  </si>
  <si>
    <t>04000 GREEN</t>
  </si>
  <si>
    <t>03020 MAGENTA</t>
  </si>
  <si>
    <t>05048 AZURE</t>
  </si>
  <si>
    <t>04500 BLUE</t>
  </si>
  <si>
    <t>09000 MULTICOLOR</t>
  </si>
  <si>
    <t>COLOR</t>
  </si>
  <si>
    <t>TTL WHS</t>
  </si>
  <si>
    <t>TTL RRP</t>
  </si>
  <si>
    <r>
      <rPr>
        <sz val="18"/>
        <color rgb="FFFF0000"/>
        <rFont val="Calibri"/>
        <family val="2"/>
      </rPr>
      <t xml:space="preserve">DOUBLE LAYER  </t>
    </r>
    <r>
      <rPr>
        <sz val="18"/>
        <color theme="1"/>
        <rFont val="Calibri"/>
        <family val="2"/>
      </rPr>
      <t xml:space="preserve">SHELL: 100% PL       NET: 93% PL 7% EA </t>
    </r>
  </si>
  <si>
    <t>unito con EMBROIDERY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</si>
</sst>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_-* #,##0_-;\-* #,##0_-;_-* &quot;-&quot;??_-;_-@_-"/>
    <numFmt numFmtId="166" formatCode="_([$€-2]\ * #,##0.00_);_([$€-2]\ * \(#,##0.00\);_([$€-2]\ * &quot;-&quot;??_);_(@_)"/>
  </numFmts>
  <fonts count="15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1"/>
      <color theme="1"/>
      <name val="Aptos Narrow"/>
      <family val="3"/>
      <charset val="134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77"/>
      <scheme val="minor"/>
    </font>
    <font>
      <sz val="18"/>
      <color theme="1"/>
      <name val="Calibri"/>
      <family val="2"/>
    </font>
    <font>
      <b/>
      <sz val="18"/>
      <color rgb="FF000000"/>
      <name val="Calibri"/>
      <family val="2"/>
    </font>
    <font>
      <b/>
      <sz val="18"/>
      <color rgb="FFFF0000"/>
      <name val="Calibri"/>
      <family val="2"/>
    </font>
    <font>
      <sz val="14"/>
      <color theme="1"/>
      <name val="Aptos Narrow"/>
      <family val="2"/>
      <scheme val="minor"/>
    </font>
    <font>
      <b/>
      <sz val="18"/>
      <name val="Calibri"/>
      <family val="2"/>
    </font>
    <font>
      <b/>
      <sz val="18"/>
      <color theme="1"/>
      <name val="Calibri"/>
      <family val="2"/>
    </font>
    <font>
      <sz val="18"/>
      <color rgb="FFFF0000"/>
      <name val="Calibri"/>
      <family val="2"/>
    </font>
    <font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749992370372631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</cellStyleXfs>
  <cellXfs count="30">
    <xf numFmtId="0" fontId="0" fillId="0" borderId="0" xfId="0"/>
    <xf numFmtId="0" fontId="10" fillId="0" borderId="0" xfId="0" applyFont="1"/>
    <xf numFmtId="16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9" fontId="7" fillId="0" borderId="0" xfId="43" applyFont="1" applyFill="1" applyAlignment="1">
      <alignment horizontal="center" vertical="center"/>
    </xf>
    <xf numFmtId="166" fontId="8" fillId="5" borderId="0" xfId="44" applyNumberFormat="1" applyFont="1" applyFill="1" applyAlignment="1">
      <alignment horizontal="center" vertical="center"/>
    </xf>
    <xf numFmtId="165" fontId="8" fillId="5" borderId="0" xfId="42" applyNumberFormat="1" applyFont="1" applyFill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 wrapText="1"/>
    </xf>
    <xf numFmtId="166" fontId="8" fillId="4" borderId="1" xfId="0" applyNumberFormat="1" applyFont="1" applyFill="1" applyBorder="1" applyAlignment="1">
      <alignment horizontal="center" vertical="center" wrapText="1"/>
    </xf>
    <xf numFmtId="166" fontId="7" fillId="0" borderId="1" xfId="44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readingOrder="1"/>
    </xf>
    <xf numFmtId="166" fontId="7" fillId="6" borderId="0" xfId="0" applyNumberFormat="1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166" fontId="7" fillId="6" borderId="0" xfId="45" applyNumberFormat="1" applyFont="1" applyFill="1" applyAlignment="1">
      <alignment horizontal="center" vertical="center"/>
    </xf>
    <xf numFmtId="9" fontId="9" fillId="6" borderId="0" xfId="43" applyFont="1" applyFill="1" applyBorder="1" applyAlignment="1">
      <alignment horizontal="center" vertical="center"/>
    </xf>
    <xf numFmtId="166" fontId="8" fillId="6" borderId="0" xfId="44" applyNumberFormat="1" applyFont="1" applyFill="1" applyAlignment="1">
      <alignment horizontal="center" vertical="center"/>
    </xf>
    <xf numFmtId="166" fontId="8" fillId="7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6" fontId="7" fillId="6" borderId="1" xfId="0" applyNumberFormat="1" applyFont="1" applyFill="1" applyBorder="1" applyAlignment="1">
      <alignment horizontal="center" vertical="center"/>
    </xf>
    <xf numFmtId="9" fontId="7" fillId="6" borderId="1" xfId="43" applyFont="1" applyFill="1" applyBorder="1" applyAlignment="1">
      <alignment horizontal="center" vertical="center"/>
    </xf>
  </cellXfs>
  <cellStyles count="46">
    <cellStyle name="Comma" xfId="42" builtinId="3"/>
    <cellStyle name="Currency" xfId="44" builtinId="4"/>
    <cellStyle name="Normal" xfId="0" builtinId="0"/>
    <cellStyle name="Normal 2" xfId="45"/>
    <cellStyle name="Percent" xfId="43" builtinId="5"/>
    <cellStyle name="常规 12" xfId="25"/>
    <cellStyle name="常规 13" xfId="27"/>
    <cellStyle name="常规 2" xfId="1"/>
    <cellStyle name="常规 2 10" xfId="23"/>
    <cellStyle name="常规 2 11" xfId="24"/>
    <cellStyle name="常规 2 12" xfId="26"/>
    <cellStyle name="常规 2 13" xfId="28"/>
    <cellStyle name="常规 2 2" xfId="8"/>
    <cellStyle name="常规 2 3" xfId="7"/>
    <cellStyle name="常规 2 4" xfId="9"/>
    <cellStyle name="常规 2 5" xfId="3"/>
    <cellStyle name="常规 2 6" xfId="19"/>
    <cellStyle name="常规 2 7" xfId="20"/>
    <cellStyle name="常规 2 8" xfId="21"/>
    <cellStyle name="常规 2 9" xfId="22"/>
    <cellStyle name="常规 3" xfId="10"/>
    <cellStyle name="常规 3 10" xfId="32"/>
    <cellStyle name="常规 3 11" xfId="34"/>
    <cellStyle name="常规 3 12" xfId="29"/>
    <cellStyle name="常规 3 13" xfId="30"/>
    <cellStyle name="常规 3 14" xfId="35"/>
    <cellStyle name="常规 3 15" xfId="38"/>
    <cellStyle name="常规 3 16" xfId="36"/>
    <cellStyle name="常规 3 17" xfId="40"/>
    <cellStyle name="常规 3 18" xfId="37"/>
    <cellStyle name="常规 3 19" xfId="41"/>
    <cellStyle name="常规 3 2" xfId="4"/>
    <cellStyle name="常规 3 20" xfId="39"/>
    <cellStyle name="常规 3 3" xfId="5"/>
    <cellStyle name="常规 3 4" xfId="6"/>
    <cellStyle name="常规 3 5" xfId="11"/>
    <cellStyle name="常规 3 6" xfId="16"/>
    <cellStyle name="常规 3 7" xfId="15"/>
    <cellStyle name="常规 3 8" xfId="31"/>
    <cellStyle name="常规 3 9" xfId="33"/>
    <cellStyle name="常规 4" xfId="12"/>
    <cellStyle name="常规 4 2" xfId="13"/>
    <cellStyle name="常规 4 3" xfId="14"/>
    <cellStyle name="常规 4 4" xfId="2"/>
    <cellStyle name="常规 5" xfId="17"/>
    <cellStyle name="常规 6" xfId="18"/>
  </cellStyles>
  <dxfs count="0"/>
  <tableStyles count="0" defaultTableStyle="TableStyleMedium2" defaultPivotStyle="PivotStyleLight16"/>
  <colors>
    <mruColors>
      <color rgb="FF00FFFF"/>
      <color rgb="FFE6F0FA"/>
      <color rgb="FFE0F8E3"/>
      <color rgb="FFD0F4D5"/>
      <color rgb="FFF9D5C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139701</xdr:colOff>
      <xdr:row>6</xdr:row>
      <xdr:rowOff>50801</xdr:rowOff>
    </xdr:from>
    <xdr:to>
      <xdr:col>1</xdr:col>
      <xdr:colOff>2463800</xdr:colOff>
      <xdr:row>6</xdr:row>
      <xdr:rowOff>1028899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xmlns="" id="{A3F4FACD-EA76-1D20-5E42-3440801A6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40001" y="1193801"/>
          <a:ext cx="2324099" cy="978098"/>
        </a:xfrm>
        <a:prstGeom prst="rect">
          <a:avLst/>
        </a:prstGeom>
      </xdr:spPr>
    </xdr:pic>
    <xdr:clientData/>
  </xdr:twoCellAnchor>
  <xdr:twoCellAnchor>
    <xdr:from>
      <xdr:col>1</xdr:col>
      <xdr:colOff>132221</xdr:colOff>
      <xdr:row>8</xdr:row>
      <xdr:rowOff>61101</xdr:rowOff>
    </xdr:from>
    <xdr:to>
      <xdr:col>1</xdr:col>
      <xdr:colOff>2471421</xdr:colOff>
      <xdr:row>8</xdr:row>
      <xdr:rowOff>1045555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xmlns="" id="{2C1BB282-9DA7-ADAB-089E-45B3E0B1F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32521" y="2286141"/>
          <a:ext cx="2339200" cy="984454"/>
        </a:xfrm>
        <a:prstGeom prst="rect">
          <a:avLst/>
        </a:prstGeom>
      </xdr:spPr>
    </xdr:pic>
    <xdr:clientData/>
  </xdr:twoCellAnchor>
  <xdr:twoCellAnchor>
    <xdr:from>
      <xdr:col>1</xdr:col>
      <xdr:colOff>114720</xdr:colOff>
      <xdr:row>7</xdr:row>
      <xdr:rowOff>48681</xdr:rowOff>
    </xdr:from>
    <xdr:to>
      <xdr:col>1</xdr:col>
      <xdr:colOff>2476500</xdr:colOff>
      <xdr:row>7</xdr:row>
      <xdr:rowOff>1048407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xmlns="" id="{8E051A92-2871-8B44-43A0-36988BE7F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15020" y="3355761"/>
          <a:ext cx="2361780" cy="999726"/>
        </a:xfrm>
        <a:prstGeom prst="rect">
          <a:avLst/>
        </a:prstGeom>
      </xdr:spPr>
    </xdr:pic>
    <xdr:clientData/>
  </xdr:twoCellAnchor>
  <xdr:twoCellAnchor>
    <xdr:from>
      <xdr:col>1</xdr:col>
      <xdr:colOff>104420</xdr:colOff>
      <xdr:row>9</xdr:row>
      <xdr:rowOff>61240</xdr:rowOff>
    </xdr:from>
    <xdr:to>
      <xdr:col>1</xdr:col>
      <xdr:colOff>2468879</xdr:colOff>
      <xdr:row>9</xdr:row>
      <xdr:rowOff>1053977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xmlns="" id="{86DDCBD9-D5D4-FBF9-C725-D17A133A6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04720" y="4450360"/>
          <a:ext cx="2364459" cy="992737"/>
        </a:xfrm>
        <a:prstGeom prst="rect">
          <a:avLst/>
        </a:prstGeom>
      </xdr:spPr>
    </xdr:pic>
    <xdr:clientData/>
  </xdr:twoCellAnchor>
  <xdr:twoCellAnchor>
    <xdr:from>
      <xdr:col>1</xdr:col>
      <xdr:colOff>119940</xdr:colOff>
      <xdr:row>10</xdr:row>
      <xdr:rowOff>69140</xdr:rowOff>
    </xdr:from>
    <xdr:to>
      <xdr:col>1</xdr:col>
      <xdr:colOff>2475404</xdr:colOff>
      <xdr:row>10</xdr:row>
      <xdr:rowOff>1059180</xdr:rowOff>
    </xdr:to>
    <xdr:pic>
      <xdr:nvPicPr>
        <xdr:cNvPr id="30" name="Immagine 29">
          <a:extLst>
            <a:ext uri="{FF2B5EF4-FFF2-40B4-BE49-F238E27FC236}">
              <a16:creationId xmlns:a16="http://schemas.microsoft.com/office/drawing/2014/main" xmlns="" id="{55CF7B02-568E-2F31-1A3D-B14AB8577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20240" y="5540300"/>
          <a:ext cx="2355464" cy="99004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114301</xdr:colOff>
      <xdr:row>11</xdr:row>
      <xdr:rowOff>38101</xdr:rowOff>
    </xdr:from>
    <xdr:to>
      <xdr:col>1</xdr:col>
      <xdr:colOff>2453640</xdr:colOff>
      <xdr:row>11</xdr:row>
      <xdr:rowOff>1025820</xdr:rowOff>
    </xdr:to>
    <xdr:pic>
      <xdr:nvPicPr>
        <xdr:cNvPr id="38" name="Immagine 37">
          <a:extLst>
            <a:ext uri="{FF2B5EF4-FFF2-40B4-BE49-F238E27FC236}">
              <a16:creationId xmlns:a16="http://schemas.microsoft.com/office/drawing/2014/main" xmlns="" id="{E4438C9E-C5A0-E0F3-C8E9-06B68E464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14601" y="6591301"/>
          <a:ext cx="2346959" cy="987719"/>
        </a:xfrm>
        <a:prstGeom prst="rect">
          <a:avLst/>
        </a:prstGeom>
      </xdr:spPr>
    </xdr:pic>
    <xdr:clientData/>
  </xdr:twoCellAnchor>
  <xdr:twoCellAnchor editAs="oneCell">
    <xdr:from>
      <xdr:col>1</xdr:col>
      <xdr:colOff>96661</xdr:colOff>
      <xdr:row>12</xdr:row>
      <xdr:rowOff>58560</xdr:rowOff>
    </xdr:from>
    <xdr:to>
      <xdr:col>1</xdr:col>
      <xdr:colOff>2457367</xdr:colOff>
      <xdr:row>12</xdr:row>
      <xdr:rowOff>1049655</xdr:rowOff>
    </xdr:to>
    <xdr:pic>
      <xdr:nvPicPr>
        <xdr:cNvPr id="41" name="Immagine 40">
          <a:extLst>
            <a:ext uri="{FF2B5EF4-FFF2-40B4-BE49-F238E27FC236}">
              <a16:creationId xmlns:a16="http://schemas.microsoft.com/office/drawing/2014/main" xmlns="" id="{3FA08499-26A1-183C-30A5-1F92E913C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96961" y="7693800"/>
          <a:ext cx="2375946" cy="1000620"/>
        </a:xfrm>
        <a:prstGeom prst="rect">
          <a:avLst/>
        </a:prstGeom>
      </xdr:spPr>
    </xdr:pic>
    <xdr:clientData/>
  </xdr:twoCellAnchor>
  <xdr:twoCellAnchor editAs="oneCell">
    <xdr:from>
      <xdr:col>1</xdr:col>
      <xdr:colOff>91441</xdr:colOff>
      <xdr:row>13</xdr:row>
      <xdr:rowOff>0</xdr:rowOff>
    </xdr:from>
    <xdr:to>
      <xdr:col>1</xdr:col>
      <xdr:colOff>2479783</xdr:colOff>
      <xdr:row>13</xdr:row>
      <xdr:rowOff>1002030</xdr:rowOff>
    </xdr:to>
    <xdr:pic>
      <xdr:nvPicPr>
        <xdr:cNvPr id="45" name="Immagine 44">
          <a:extLst>
            <a:ext uri="{FF2B5EF4-FFF2-40B4-BE49-F238E27FC236}">
              <a16:creationId xmlns:a16="http://schemas.microsoft.com/office/drawing/2014/main" xmlns="" id="{77B25AF8-3DF5-90CF-E1DC-1A96D18D7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91741" y="8785861"/>
          <a:ext cx="2388342" cy="1005840"/>
        </a:xfrm>
        <a:prstGeom prst="rect">
          <a:avLst/>
        </a:prstGeom>
      </xdr:spPr>
    </xdr:pic>
    <xdr:clientData/>
  </xdr:twoCellAnchor>
  <xdr:twoCellAnchor editAs="oneCell">
    <xdr:from>
      <xdr:col>1</xdr:col>
      <xdr:colOff>89041</xdr:colOff>
      <xdr:row>13</xdr:row>
      <xdr:rowOff>50940</xdr:rowOff>
    </xdr:from>
    <xdr:to>
      <xdr:col>1</xdr:col>
      <xdr:colOff>2514600</xdr:colOff>
      <xdr:row>13</xdr:row>
      <xdr:rowOff>1085790</xdr:rowOff>
    </xdr:to>
    <xdr:pic>
      <xdr:nvPicPr>
        <xdr:cNvPr id="49" name="Immagine 48">
          <a:extLst>
            <a:ext uri="{FF2B5EF4-FFF2-40B4-BE49-F238E27FC236}">
              <a16:creationId xmlns:a16="http://schemas.microsoft.com/office/drawing/2014/main" xmlns="" id="{A9D2331A-A17C-9F34-35C7-3C28A090A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89341" y="9895980"/>
          <a:ext cx="2425559" cy="1021515"/>
        </a:xfrm>
        <a:prstGeom prst="rect">
          <a:avLst/>
        </a:prstGeom>
      </xdr:spPr>
    </xdr:pic>
    <xdr:clientData/>
  </xdr:twoCellAnchor>
  <xdr:twoCellAnchor editAs="oneCell">
    <xdr:from>
      <xdr:col>1</xdr:col>
      <xdr:colOff>101881</xdr:colOff>
      <xdr:row>14</xdr:row>
      <xdr:rowOff>40920</xdr:rowOff>
    </xdr:from>
    <xdr:to>
      <xdr:col>1</xdr:col>
      <xdr:colOff>2511882</xdr:colOff>
      <xdr:row>14</xdr:row>
      <xdr:rowOff>1047749</xdr:rowOff>
    </xdr:to>
    <xdr:pic>
      <xdr:nvPicPr>
        <xdr:cNvPr id="51" name="Immagine 50">
          <a:extLst>
            <a:ext uri="{FF2B5EF4-FFF2-40B4-BE49-F238E27FC236}">
              <a16:creationId xmlns:a16="http://schemas.microsoft.com/office/drawing/2014/main" xmlns="" id="{1CF8ADBA-CF3A-BF28-C58B-4B3E32188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02181" y="11028960"/>
          <a:ext cx="2419526" cy="1018259"/>
        </a:xfrm>
        <a:prstGeom prst="rect">
          <a:avLst/>
        </a:prstGeom>
      </xdr:spPr>
    </xdr:pic>
    <xdr:clientData/>
  </xdr:twoCellAnchor>
  <xdr:twoCellAnchor editAs="oneCell">
    <xdr:from>
      <xdr:col>1</xdr:col>
      <xdr:colOff>107101</xdr:colOff>
      <xdr:row>15</xdr:row>
      <xdr:rowOff>0</xdr:rowOff>
    </xdr:from>
    <xdr:to>
      <xdr:col>1</xdr:col>
      <xdr:colOff>2497456</xdr:colOff>
      <xdr:row>15</xdr:row>
      <xdr:rowOff>1009991</xdr:rowOff>
    </xdr:to>
    <xdr:pic>
      <xdr:nvPicPr>
        <xdr:cNvPr id="53" name="Immagine 52">
          <a:extLst>
            <a:ext uri="{FF2B5EF4-FFF2-40B4-BE49-F238E27FC236}">
              <a16:creationId xmlns:a16="http://schemas.microsoft.com/office/drawing/2014/main" xmlns="" id="{627D1310-DDFB-8613-4EF3-11282678B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07401" y="12108600"/>
          <a:ext cx="2399880" cy="1009991"/>
        </a:xfrm>
        <a:prstGeom prst="rect">
          <a:avLst/>
        </a:prstGeom>
      </xdr:spPr>
    </xdr:pic>
    <xdr:clientData/>
  </xdr:twoCellAnchor>
  <xdr:twoCellAnchor editAs="oneCell">
    <xdr:from>
      <xdr:col>1</xdr:col>
      <xdr:colOff>99060</xdr:colOff>
      <xdr:row>15</xdr:row>
      <xdr:rowOff>60959</xdr:rowOff>
    </xdr:from>
    <xdr:to>
      <xdr:col>1</xdr:col>
      <xdr:colOff>2499359</xdr:colOff>
      <xdr:row>15</xdr:row>
      <xdr:rowOff>1082556</xdr:rowOff>
    </xdr:to>
    <xdr:pic>
      <xdr:nvPicPr>
        <xdr:cNvPr id="55" name="Immagine 54">
          <a:extLst>
            <a:ext uri="{FF2B5EF4-FFF2-40B4-BE49-F238E27FC236}">
              <a16:creationId xmlns:a16="http://schemas.microsoft.com/office/drawing/2014/main" xmlns="" id="{23032960-B52E-957A-3AAA-AE2256FCC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99360" y="13213079"/>
          <a:ext cx="2400299" cy="1010167"/>
        </a:xfrm>
        <a:prstGeom prst="rect">
          <a:avLst/>
        </a:prstGeom>
      </xdr:spPr>
    </xdr:pic>
    <xdr:clientData/>
  </xdr:twoCellAnchor>
  <xdr:twoCellAnchor editAs="oneCell">
    <xdr:from>
      <xdr:col>1</xdr:col>
      <xdr:colOff>104280</xdr:colOff>
      <xdr:row>17</xdr:row>
      <xdr:rowOff>43320</xdr:rowOff>
    </xdr:from>
    <xdr:to>
      <xdr:col>1</xdr:col>
      <xdr:colOff>2498319</xdr:colOff>
      <xdr:row>17</xdr:row>
      <xdr:rowOff>1047750</xdr:rowOff>
    </xdr:to>
    <xdr:pic>
      <xdr:nvPicPr>
        <xdr:cNvPr id="57" name="Immagine 56">
          <a:extLst>
            <a:ext uri="{FF2B5EF4-FFF2-40B4-BE49-F238E27FC236}">
              <a16:creationId xmlns:a16="http://schemas.microsoft.com/office/drawing/2014/main" xmlns="" id="{CF67A136-463C-90DF-9558-D271BACDD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04580" y="14307960"/>
          <a:ext cx="2394039" cy="1008240"/>
        </a:xfrm>
        <a:prstGeom prst="rect">
          <a:avLst/>
        </a:prstGeom>
      </xdr:spPr>
    </xdr:pic>
    <xdr:clientData/>
  </xdr:twoCellAnchor>
  <xdr:twoCellAnchor editAs="oneCell">
    <xdr:from>
      <xdr:col>1</xdr:col>
      <xdr:colOff>86641</xdr:colOff>
      <xdr:row>16</xdr:row>
      <xdr:rowOff>40920</xdr:rowOff>
    </xdr:from>
    <xdr:to>
      <xdr:col>1</xdr:col>
      <xdr:colOff>2514601</xdr:colOff>
      <xdr:row>16</xdr:row>
      <xdr:rowOff>1065935</xdr:rowOff>
    </xdr:to>
    <xdr:pic>
      <xdr:nvPicPr>
        <xdr:cNvPr id="59" name="Immagine 58">
          <a:extLst>
            <a:ext uri="{FF2B5EF4-FFF2-40B4-BE49-F238E27FC236}">
              <a16:creationId xmlns:a16="http://schemas.microsoft.com/office/drawing/2014/main" xmlns="" id="{8E28A321-8B84-EB15-7942-4C11894C3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86941" y="15387600"/>
          <a:ext cx="2435580" cy="1025015"/>
        </a:xfrm>
        <a:prstGeom prst="rect">
          <a:avLst/>
        </a:prstGeom>
      </xdr:spPr>
    </xdr:pic>
    <xdr:clientData/>
  </xdr:twoCellAnchor>
  <xdr:twoCellAnchor editAs="oneCell">
    <xdr:from>
      <xdr:col>1</xdr:col>
      <xdr:colOff>107100</xdr:colOff>
      <xdr:row>18</xdr:row>
      <xdr:rowOff>38521</xdr:rowOff>
    </xdr:from>
    <xdr:to>
      <xdr:col>1</xdr:col>
      <xdr:colOff>2514225</xdr:colOff>
      <xdr:row>18</xdr:row>
      <xdr:rowOff>1043941</xdr:rowOff>
    </xdr:to>
    <xdr:pic>
      <xdr:nvPicPr>
        <xdr:cNvPr id="62" name="Immagine 61">
          <a:extLst>
            <a:ext uri="{FF2B5EF4-FFF2-40B4-BE49-F238E27FC236}">
              <a16:creationId xmlns:a16="http://schemas.microsoft.com/office/drawing/2014/main" xmlns="" id="{BB1FF57E-46D3-15F7-4AC4-C3585255F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07400" y="16467241"/>
          <a:ext cx="2407125" cy="1013040"/>
        </a:xfrm>
        <a:prstGeom prst="rect">
          <a:avLst/>
        </a:prstGeom>
      </xdr:spPr>
    </xdr:pic>
    <xdr:clientData/>
  </xdr:twoCellAnchor>
  <xdr:twoCellAnchor editAs="oneCell">
    <xdr:from>
      <xdr:col>1</xdr:col>
      <xdr:colOff>68581</xdr:colOff>
      <xdr:row>19</xdr:row>
      <xdr:rowOff>0</xdr:rowOff>
    </xdr:from>
    <xdr:to>
      <xdr:col>1</xdr:col>
      <xdr:colOff>2514600</xdr:colOff>
      <xdr:row>19</xdr:row>
      <xdr:rowOff>1014168</xdr:rowOff>
    </xdr:to>
    <xdr:pic>
      <xdr:nvPicPr>
        <xdr:cNvPr id="64" name="Immagine 63">
          <a:extLst>
            <a:ext uri="{FF2B5EF4-FFF2-40B4-BE49-F238E27FC236}">
              <a16:creationId xmlns:a16="http://schemas.microsoft.com/office/drawing/2014/main" xmlns="" id="{6F468D6D-37A9-1D97-9AE7-96369A716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68881" y="17541241"/>
          <a:ext cx="2446019" cy="1029408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19</xdr:row>
      <xdr:rowOff>66676</xdr:rowOff>
    </xdr:from>
    <xdr:to>
      <xdr:col>1</xdr:col>
      <xdr:colOff>2495550</xdr:colOff>
      <xdr:row>19</xdr:row>
      <xdr:rowOff>1087163</xdr:rowOff>
    </xdr:to>
    <xdr:pic>
      <xdr:nvPicPr>
        <xdr:cNvPr id="67" name="Immagine 66">
          <a:extLst>
            <a:ext uri="{FF2B5EF4-FFF2-40B4-BE49-F238E27FC236}">
              <a16:creationId xmlns:a16="http://schemas.microsoft.com/office/drawing/2014/main" xmlns="" id="{BDAC4359-F92D-DDAB-52A0-56C724475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8401" y="17132301"/>
          <a:ext cx="2438399" cy="1020487"/>
        </a:xfrm>
        <a:prstGeom prst="rect">
          <a:avLst/>
        </a:prstGeom>
      </xdr:spPr>
    </xdr:pic>
    <xdr:clientData/>
  </xdr:twoCellAnchor>
  <xdr:twoCellAnchor editAs="oneCell">
    <xdr:from>
      <xdr:col>1</xdr:col>
      <xdr:colOff>117121</xdr:colOff>
      <xdr:row>20</xdr:row>
      <xdr:rowOff>48541</xdr:rowOff>
    </xdr:from>
    <xdr:to>
      <xdr:col>1</xdr:col>
      <xdr:colOff>2497456</xdr:colOff>
      <xdr:row>20</xdr:row>
      <xdr:rowOff>1050505</xdr:rowOff>
    </xdr:to>
    <xdr:pic>
      <xdr:nvPicPr>
        <xdr:cNvPr id="78" name="Immagine 77">
          <a:extLst>
            <a:ext uri="{FF2B5EF4-FFF2-40B4-BE49-F238E27FC236}">
              <a16:creationId xmlns:a16="http://schemas.microsoft.com/office/drawing/2014/main" xmlns="" id="{9D25BF5A-5F83-5E01-A7DB-0EF67530D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17421" y="21971281"/>
          <a:ext cx="2389860" cy="1005774"/>
        </a:xfrm>
        <a:prstGeom prst="rect">
          <a:avLst/>
        </a:prstGeom>
      </xdr:spPr>
    </xdr:pic>
    <xdr:clientData/>
  </xdr:twoCellAnchor>
  <xdr:twoCellAnchor editAs="oneCell">
    <xdr:from>
      <xdr:col>1</xdr:col>
      <xdr:colOff>91441</xdr:colOff>
      <xdr:row>23</xdr:row>
      <xdr:rowOff>22861</xdr:rowOff>
    </xdr:from>
    <xdr:to>
      <xdr:col>1</xdr:col>
      <xdr:colOff>2495551</xdr:colOff>
      <xdr:row>23</xdr:row>
      <xdr:rowOff>1045234</xdr:rowOff>
    </xdr:to>
    <xdr:pic>
      <xdr:nvPicPr>
        <xdr:cNvPr id="81" name="Immagine 80">
          <a:extLst>
            <a:ext uri="{FF2B5EF4-FFF2-40B4-BE49-F238E27FC236}">
              <a16:creationId xmlns:a16="http://schemas.microsoft.com/office/drawing/2014/main" xmlns="" id="{1DD931C4-83B2-C651-DA98-0DDE626C4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91741" y="23080981"/>
          <a:ext cx="2392680" cy="1014753"/>
        </a:xfrm>
        <a:prstGeom prst="rect">
          <a:avLst/>
        </a:prstGeom>
      </xdr:spPr>
    </xdr:pic>
    <xdr:clientData/>
  </xdr:twoCellAnchor>
  <xdr:twoCellAnchor editAs="oneCell">
    <xdr:from>
      <xdr:col>1</xdr:col>
      <xdr:colOff>89040</xdr:colOff>
      <xdr:row>24</xdr:row>
      <xdr:rowOff>28080</xdr:rowOff>
    </xdr:from>
    <xdr:to>
      <xdr:col>1</xdr:col>
      <xdr:colOff>2495550</xdr:colOff>
      <xdr:row>24</xdr:row>
      <xdr:rowOff>1047963</xdr:rowOff>
    </xdr:to>
    <xdr:pic>
      <xdr:nvPicPr>
        <xdr:cNvPr id="84" name="Immagine 83">
          <a:extLst>
            <a:ext uri="{FF2B5EF4-FFF2-40B4-BE49-F238E27FC236}">
              <a16:creationId xmlns:a16="http://schemas.microsoft.com/office/drawing/2014/main" xmlns="" id="{B1A1A5E0-7B7B-04DF-DAED-DEAC035AF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89340" y="24168240"/>
          <a:ext cx="2395080" cy="1016073"/>
        </a:xfrm>
        <a:prstGeom prst="rect">
          <a:avLst/>
        </a:prstGeom>
      </xdr:spPr>
    </xdr:pic>
    <xdr:clientData/>
  </xdr:twoCellAnchor>
  <xdr:twoCellAnchor editAs="oneCell">
    <xdr:from>
      <xdr:col>1</xdr:col>
      <xdr:colOff>96662</xdr:colOff>
      <xdr:row>22</xdr:row>
      <xdr:rowOff>58561</xdr:rowOff>
    </xdr:from>
    <xdr:to>
      <xdr:col>1</xdr:col>
      <xdr:colOff>2499269</xdr:colOff>
      <xdr:row>22</xdr:row>
      <xdr:rowOff>1082041</xdr:rowOff>
    </xdr:to>
    <xdr:pic>
      <xdr:nvPicPr>
        <xdr:cNvPr id="75" name="Immagine 74">
          <a:extLst>
            <a:ext uri="{FF2B5EF4-FFF2-40B4-BE49-F238E27FC236}">
              <a16:creationId xmlns:a16="http://schemas.microsoft.com/office/drawing/2014/main" xmlns="" id="{67C4946C-1BE1-2A15-03B1-92121ECCF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96962" y="20861161"/>
          <a:ext cx="2412132" cy="1015860"/>
        </a:xfrm>
        <a:prstGeom prst="rect">
          <a:avLst/>
        </a:prstGeom>
      </xdr:spPr>
    </xdr:pic>
    <xdr:clientData/>
  </xdr:twoCellAnchor>
  <xdr:twoCellAnchor editAs="oneCell">
    <xdr:from>
      <xdr:col>1</xdr:col>
      <xdr:colOff>129541</xdr:colOff>
      <xdr:row>21</xdr:row>
      <xdr:rowOff>38101</xdr:rowOff>
    </xdr:from>
    <xdr:to>
      <xdr:col>1</xdr:col>
      <xdr:colOff>2510790</xdr:colOff>
      <xdr:row>21</xdr:row>
      <xdr:rowOff>1048268</xdr:rowOff>
    </xdr:to>
    <xdr:pic>
      <xdr:nvPicPr>
        <xdr:cNvPr id="71" name="Immagine 70">
          <a:extLst>
            <a:ext uri="{FF2B5EF4-FFF2-40B4-BE49-F238E27FC236}">
              <a16:creationId xmlns:a16="http://schemas.microsoft.com/office/drawing/2014/main" xmlns="" id="{55C9AF93-FE47-6B5C-B692-BC75E72EE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29841" y="19758661"/>
          <a:ext cx="2400299" cy="1010167"/>
        </a:xfrm>
        <a:prstGeom prst="rect">
          <a:avLst/>
        </a:prstGeom>
      </xdr:spPr>
    </xdr:pic>
    <xdr:clientData/>
  </xdr:twoCellAnchor>
  <xdr:twoCellAnchor editAs="oneCell">
    <xdr:from>
      <xdr:col>1</xdr:col>
      <xdr:colOff>91439</xdr:colOff>
      <xdr:row>25</xdr:row>
      <xdr:rowOff>30480</xdr:rowOff>
    </xdr:from>
    <xdr:to>
      <xdr:col>1</xdr:col>
      <xdr:colOff>2492463</xdr:colOff>
      <xdr:row>25</xdr:row>
      <xdr:rowOff>1043940</xdr:rowOff>
    </xdr:to>
    <xdr:pic>
      <xdr:nvPicPr>
        <xdr:cNvPr id="87" name="Immagine 86">
          <a:extLst>
            <a:ext uri="{FF2B5EF4-FFF2-40B4-BE49-F238E27FC236}">
              <a16:creationId xmlns:a16="http://schemas.microsoft.com/office/drawing/2014/main" xmlns="" id="{3853739C-C754-03C4-0E59-3C7FC1198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91739" y="25252680"/>
          <a:ext cx="2395309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414866</xdr:colOff>
      <xdr:row>38</xdr:row>
      <xdr:rowOff>42333</xdr:rowOff>
    </xdr:from>
    <xdr:to>
      <xdr:col>1</xdr:col>
      <xdr:colOff>2153497</xdr:colOff>
      <xdr:row>39</xdr:row>
      <xdr:rowOff>7</xdr:rowOff>
    </xdr:to>
    <xdr:pic>
      <xdr:nvPicPr>
        <xdr:cNvPr id="90" name="Immagine 89">
          <a:extLst>
            <a:ext uri="{FF2B5EF4-FFF2-40B4-BE49-F238E27FC236}">
              <a16:creationId xmlns:a16="http://schemas.microsoft.com/office/drawing/2014/main" xmlns="" id="{989AD53F-30A0-8879-134D-56DEFB4C0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19399" y="26365200"/>
          <a:ext cx="1727201" cy="1035269"/>
        </a:xfrm>
        <a:prstGeom prst="rect">
          <a:avLst/>
        </a:prstGeom>
      </xdr:spPr>
    </xdr:pic>
    <xdr:clientData/>
  </xdr:twoCellAnchor>
  <xdr:twoCellAnchor editAs="oneCell">
    <xdr:from>
      <xdr:col>1</xdr:col>
      <xdr:colOff>412467</xdr:colOff>
      <xdr:row>40</xdr:row>
      <xdr:rowOff>14534</xdr:rowOff>
    </xdr:from>
    <xdr:to>
      <xdr:col>1</xdr:col>
      <xdr:colOff>2153900</xdr:colOff>
      <xdr:row>40</xdr:row>
      <xdr:rowOff>1046904</xdr:rowOff>
    </xdr:to>
    <xdr:pic>
      <xdr:nvPicPr>
        <xdr:cNvPr id="93" name="Immagine 92">
          <a:extLst>
            <a:ext uri="{FF2B5EF4-FFF2-40B4-BE49-F238E27FC236}">
              <a16:creationId xmlns:a16="http://schemas.microsoft.com/office/drawing/2014/main" xmlns="" id="{545CC6AC-792B-41D7-2E71-389727D30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17000" y="27421134"/>
          <a:ext cx="1741433" cy="1043800"/>
        </a:xfrm>
        <a:prstGeom prst="rect">
          <a:avLst/>
        </a:prstGeom>
      </xdr:spPr>
    </xdr:pic>
    <xdr:clientData/>
  </xdr:twoCellAnchor>
  <xdr:twoCellAnchor editAs="oneCell">
    <xdr:from>
      <xdr:col>1</xdr:col>
      <xdr:colOff>399199</xdr:colOff>
      <xdr:row>39</xdr:row>
      <xdr:rowOff>26666</xdr:rowOff>
    </xdr:from>
    <xdr:to>
      <xdr:col>1</xdr:col>
      <xdr:colOff>2151378</xdr:colOff>
      <xdr:row>40</xdr:row>
      <xdr:rowOff>20796</xdr:rowOff>
    </xdr:to>
    <xdr:pic>
      <xdr:nvPicPr>
        <xdr:cNvPr id="99" name="Immagine 98">
          <a:extLst>
            <a:ext uri="{FF2B5EF4-FFF2-40B4-BE49-F238E27FC236}">
              <a16:creationId xmlns:a16="http://schemas.microsoft.com/office/drawing/2014/main" xmlns="" id="{0F39F158-942C-48C0-E9C8-CF4961014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3732" y="28516999"/>
          <a:ext cx="1759799" cy="1054809"/>
        </a:xfrm>
        <a:prstGeom prst="rect">
          <a:avLst/>
        </a:prstGeom>
      </xdr:spPr>
    </xdr:pic>
    <xdr:clientData/>
  </xdr:twoCellAnchor>
  <xdr:twoCellAnchor editAs="oneCell">
    <xdr:from>
      <xdr:col>1</xdr:col>
      <xdr:colOff>393135</xdr:colOff>
      <xdr:row>41</xdr:row>
      <xdr:rowOff>29065</xdr:rowOff>
    </xdr:from>
    <xdr:to>
      <xdr:col>1</xdr:col>
      <xdr:colOff>2151585</xdr:colOff>
      <xdr:row>42</xdr:row>
      <xdr:rowOff>19896</xdr:rowOff>
    </xdr:to>
    <xdr:pic>
      <xdr:nvPicPr>
        <xdr:cNvPr id="95" name="Immagine 94">
          <a:extLst>
            <a:ext uri="{FF2B5EF4-FFF2-40B4-BE49-F238E27FC236}">
              <a16:creationId xmlns:a16="http://schemas.microsoft.com/office/drawing/2014/main" xmlns="" id="{4C5E3372-FEBE-ED09-4FAA-A419F8F88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97668" y="29603132"/>
          <a:ext cx="1773690" cy="1063135"/>
        </a:xfrm>
        <a:prstGeom prst="rect">
          <a:avLst/>
        </a:prstGeom>
      </xdr:spPr>
    </xdr:pic>
    <xdr:clientData/>
  </xdr:twoCellAnchor>
  <xdr:twoCellAnchor editAs="oneCell">
    <xdr:from>
      <xdr:col>1</xdr:col>
      <xdr:colOff>414866</xdr:colOff>
      <xdr:row>42</xdr:row>
      <xdr:rowOff>24192</xdr:rowOff>
    </xdr:from>
    <xdr:to>
      <xdr:col>1</xdr:col>
      <xdr:colOff>2191174</xdr:colOff>
      <xdr:row>43</xdr:row>
      <xdr:rowOff>20094</xdr:rowOff>
    </xdr:to>
    <xdr:pic>
      <xdr:nvPicPr>
        <xdr:cNvPr id="107" name="Immagine 106">
          <a:extLst>
            <a:ext uri="{FF2B5EF4-FFF2-40B4-BE49-F238E27FC236}">
              <a16:creationId xmlns:a16="http://schemas.microsoft.com/office/drawing/2014/main" xmlns="" id="{E0C6D9C0-05EC-69AD-9528-6BB4AD35E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19399" y="30681992"/>
          <a:ext cx="1761068" cy="1052773"/>
        </a:xfrm>
        <a:prstGeom prst="rect">
          <a:avLst/>
        </a:prstGeom>
      </xdr:spPr>
    </xdr:pic>
    <xdr:clientData/>
  </xdr:twoCellAnchor>
  <xdr:twoCellAnchor editAs="oneCell">
    <xdr:from>
      <xdr:col>1</xdr:col>
      <xdr:colOff>512837</xdr:colOff>
      <xdr:row>26</xdr:row>
      <xdr:rowOff>51050</xdr:rowOff>
    </xdr:from>
    <xdr:to>
      <xdr:col>1</xdr:col>
      <xdr:colOff>2268583</xdr:colOff>
      <xdr:row>26</xdr:row>
      <xdr:rowOff>1202112</xdr:rowOff>
    </xdr:to>
    <xdr:pic>
      <xdr:nvPicPr>
        <xdr:cNvPr id="111" name="Immagine 110">
          <a:extLst>
            <a:ext uri="{FF2B5EF4-FFF2-40B4-BE49-F238E27FC236}">
              <a16:creationId xmlns:a16="http://schemas.microsoft.com/office/drawing/2014/main" xmlns="" id="{767352D1-BF10-7BA6-AB17-E620A4889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07694" y="45509793"/>
          <a:ext cx="1740506" cy="1156777"/>
        </a:xfrm>
        <a:prstGeom prst="rect">
          <a:avLst/>
        </a:prstGeom>
      </xdr:spPr>
    </xdr:pic>
    <xdr:clientData/>
  </xdr:twoCellAnchor>
  <xdr:twoCellAnchor editAs="oneCell">
    <xdr:from>
      <xdr:col>1</xdr:col>
      <xdr:colOff>512857</xdr:colOff>
      <xdr:row>28</xdr:row>
      <xdr:rowOff>62915</xdr:rowOff>
    </xdr:from>
    <xdr:to>
      <xdr:col>1</xdr:col>
      <xdr:colOff>2308442</xdr:colOff>
      <xdr:row>29</xdr:row>
      <xdr:rowOff>19413</xdr:rowOff>
    </xdr:to>
    <xdr:pic>
      <xdr:nvPicPr>
        <xdr:cNvPr id="115" name="Immagine 114">
          <a:extLst>
            <a:ext uri="{FF2B5EF4-FFF2-40B4-BE49-F238E27FC236}">
              <a16:creationId xmlns:a16="http://schemas.microsoft.com/office/drawing/2014/main" xmlns="" id="{1E1DB7EC-E476-EAF7-F972-55773CE75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07714" y="46762629"/>
          <a:ext cx="1801300" cy="1199828"/>
        </a:xfrm>
        <a:prstGeom prst="rect">
          <a:avLst/>
        </a:prstGeom>
      </xdr:spPr>
    </xdr:pic>
    <xdr:clientData/>
  </xdr:twoCellAnchor>
  <xdr:twoCellAnchor editAs="oneCell">
    <xdr:from>
      <xdr:col>1</xdr:col>
      <xdr:colOff>511082</xdr:colOff>
      <xdr:row>27</xdr:row>
      <xdr:rowOff>59321</xdr:rowOff>
    </xdr:from>
    <xdr:to>
      <xdr:col>1</xdr:col>
      <xdr:colOff>2212456</xdr:colOff>
      <xdr:row>27</xdr:row>
      <xdr:rowOff>1196490</xdr:rowOff>
    </xdr:to>
    <xdr:pic>
      <xdr:nvPicPr>
        <xdr:cNvPr id="123" name="Immagine 122">
          <a:extLst>
            <a:ext uri="{FF2B5EF4-FFF2-40B4-BE49-F238E27FC236}">
              <a16:creationId xmlns:a16="http://schemas.microsoft.com/office/drawing/2014/main" xmlns="" id="{7ABC71BA-D869-CCBA-D712-307049A3A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05939" y="48043550"/>
          <a:ext cx="1701374" cy="1131454"/>
        </a:xfrm>
        <a:prstGeom prst="rect">
          <a:avLst/>
        </a:prstGeom>
      </xdr:spPr>
    </xdr:pic>
    <xdr:clientData/>
  </xdr:twoCellAnchor>
  <xdr:twoCellAnchor editAs="oneCell">
    <xdr:from>
      <xdr:col>1</xdr:col>
      <xdr:colOff>460262</xdr:colOff>
      <xdr:row>29</xdr:row>
      <xdr:rowOff>66561</xdr:rowOff>
    </xdr:from>
    <xdr:to>
      <xdr:col>1</xdr:col>
      <xdr:colOff>2209196</xdr:colOff>
      <xdr:row>29</xdr:row>
      <xdr:rowOff>1241033</xdr:rowOff>
    </xdr:to>
    <xdr:pic>
      <xdr:nvPicPr>
        <xdr:cNvPr id="119" name="Immagine 118">
          <a:extLst>
            <a:ext uri="{FF2B5EF4-FFF2-40B4-BE49-F238E27FC236}">
              <a16:creationId xmlns:a16="http://schemas.microsoft.com/office/drawing/2014/main" xmlns="" id="{9900B975-B8A3-CEFD-1E34-C9FBB0436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5119" y="49291761"/>
          <a:ext cx="1748934" cy="1164947"/>
        </a:xfrm>
        <a:prstGeom prst="rect">
          <a:avLst/>
        </a:prstGeom>
      </xdr:spPr>
    </xdr:pic>
    <xdr:clientData/>
  </xdr:twoCellAnchor>
  <xdr:twoCellAnchor editAs="oneCell">
    <xdr:from>
      <xdr:col>1</xdr:col>
      <xdr:colOff>419176</xdr:colOff>
      <xdr:row>30</xdr:row>
      <xdr:rowOff>36967</xdr:rowOff>
    </xdr:from>
    <xdr:to>
      <xdr:col>1</xdr:col>
      <xdr:colOff>2191658</xdr:colOff>
      <xdr:row>30</xdr:row>
      <xdr:rowOff>1222469</xdr:rowOff>
    </xdr:to>
    <xdr:pic>
      <xdr:nvPicPr>
        <xdr:cNvPr id="126" name="Immagine 125">
          <a:extLst>
            <a:ext uri="{FF2B5EF4-FFF2-40B4-BE49-F238E27FC236}">
              <a16:creationId xmlns:a16="http://schemas.microsoft.com/office/drawing/2014/main" xmlns="" id="{A21D6E44-595F-F2CB-291C-ED6ED3608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14033" y="50546681"/>
          <a:ext cx="1772482" cy="1172167"/>
        </a:xfrm>
        <a:prstGeom prst="rect">
          <a:avLst/>
        </a:prstGeom>
      </xdr:spPr>
    </xdr:pic>
    <xdr:clientData/>
  </xdr:twoCellAnchor>
  <xdr:twoCellAnchor editAs="oneCell">
    <xdr:from>
      <xdr:col>1</xdr:col>
      <xdr:colOff>342332</xdr:colOff>
      <xdr:row>43</xdr:row>
      <xdr:rowOff>67165</xdr:rowOff>
    </xdr:from>
    <xdr:to>
      <xdr:col>1</xdr:col>
      <xdr:colOff>2229024</xdr:colOff>
      <xdr:row>43</xdr:row>
      <xdr:rowOff>1203747</xdr:rowOff>
    </xdr:to>
    <xdr:pic>
      <xdr:nvPicPr>
        <xdr:cNvPr id="134" name="Immagine 133">
          <a:extLst>
            <a:ext uri="{FF2B5EF4-FFF2-40B4-BE49-F238E27FC236}">
              <a16:creationId xmlns:a16="http://schemas.microsoft.com/office/drawing/2014/main" xmlns="" id="{4AA6B6FD-24AA-C909-1D90-66D388A4A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42632" y="31728265"/>
          <a:ext cx="1886692" cy="1130867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44</xdr:row>
      <xdr:rowOff>71967</xdr:rowOff>
    </xdr:from>
    <xdr:to>
      <xdr:col>1</xdr:col>
      <xdr:colOff>2268220</xdr:colOff>
      <xdr:row>45</xdr:row>
      <xdr:rowOff>1720</xdr:rowOff>
    </xdr:to>
    <xdr:pic>
      <xdr:nvPicPr>
        <xdr:cNvPr id="129" name="Immagine 128">
          <a:extLst>
            <a:ext uri="{FF2B5EF4-FFF2-40B4-BE49-F238E27FC236}">
              <a16:creationId xmlns:a16="http://schemas.microsoft.com/office/drawing/2014/main" xmlns="" id="{266F6280-BD69-794A-5013-9D8BEE26C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05100" y="32901467"/>
          <a:ext cx="1955800" cy="1172290"/>
        </a:xfrm>
        <a:prstGeom prst="rect">
          <a:avLst/>
        </a:prstGeom>
      </xdr:spPr>
    </xdr:pic>
    <xdr:clientData/>
  </xdr:twoCellAnchor>
  <xdr:twoCellAnchor editAs="oneCell">
    <xdr:from>
      <xdr:col>1</xdr:col>
      <xdr:colOff>268536</xdr:colOff>
      <xdr:row>45</xdr:row>
      <xdr:rowOff>73801</xdr:rowOff>
    </xdr:from>
    <xdr:to>
      <xdr:col>1</xdr:col>
      <xdr:colOff>2267375</xdr:colOff>
      <xdr:row>45</xdr:row>
      <xdr:rowOff>1279898</xdr:rowOff>
    </xdr:to>
    <xdr:pic>
      <xdr:nvPicPr>
        <xdr:cNvPr id="132" name="Immagine 131">
          <a:extLst>
            <a:ext uri="{FF2B5EF4-FFF2-40B4-BE49-F238E27FC236}">
              <a16:creationId xmlns:a16="http://schemas.microsoft.com/office/drawing/2014/main" xmlns="" id="{6B38E5EF-E9C1-1964-15BF-8F42E7DDD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68836" y="34122501"/>
          <a:ext cx="1983599" cy="1188952"/>
        </a:xfrm>
        <a:prstGeom prst="rect">
          <a:avLst/>
        </a:prstGeom>
      </xdr:spPr>
    </xdr:pic>
    <xdr:clientData/>
  </xdr:twoCellAnchor>
  <xdr:twoCellAnchor editAs="oneCell">
    <xdr:from>
      <xdr:col>1</xdr:col>
      <xdr:colOff>330201</xdr:colOff>
      <xdr:row>46</xdr:row>
      <xdr:rowOff>0</xdr:rowOff>
    </xdr:from>
    <xdr:to>
      <xdr:col>1</xdr:col>
      <xdr:colOff>2302497</xdr:colOff>
      <xdr:row>46</xdr:row>
      <xdr:rowOff>1167341</xdr:rowOff>
    </xdr:to>
    <xdr:pic>
      <xdr:nvPicPr>
        <xdr:cNvPr id="136" name="Immagine 135">
          <a:extLst>
            <a:ext uri="{FF2B5EF4-FFF2-40B4-BE49-F238E27FC236}">
              <a16:creationId xmlns:a16="http://schemas.microsoft.com/office/drawing/2014/main" xmlns="" id="{E92A7FE8-7039-C2C4-3137-87B7CB3A1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25058" y="35458400"/>
          <a:ext cx="1962771" cy="1176866"/>
        </a:xfrm>
        <a:prstGeom prst="rect">
          <a:avLst/>
        </a:prstGeom>
      </xdr:spPr>
    </xdr:pic>
    <xdr:clientData/>
  </xdr:twoCellAnchor>
  <xdr:twoCellAnchor editAs="oneCell">
    <xdr:from>
      <xdr:col>1</xdr:col>
      <xdr:colOff>310867</xdr:colOff>
      <xdr:row>46</xdr:row>
      <xdr:rowOff>53238</xdr:rowOff>
    </xdr:from>
    <xdr:to>
      <xdr:col>1</xdr:col>
      <xdr:colOff>2305897</xdr:colOff>
      <xdr:row>47</xdr:row>
      <xdr:rowOff>20126</xdr:rowOff>
    </xdr:to>
    <xdr:pic>
      <xdr:nvPicPr>
        <xdr:cNvPr id="138" name="Immagine 137">
          <a:extLst>
            <a:ext uri="{FF2B5EF4-FFF2-40B4-BE49-F238E27FC236}">
              <a16:creationId xmlns:a16="http://schemas.microsoft.com/office/drawing/2014/main" xmlns="" id="{3139AD91-3DC7-582A-BECC-4CF36388D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05724" y="36770752"/>
          <a:ext cx="1983600" cy="1189355"/>
        </a:xfrm>
        <a:prstGeom prst="rect">
          <a:avLst/>
        </a:prstGeom>
      </xdr:spPr>
    </xdr:pic>
    <xdr:clientData/>
  </xdr:twoCellAnchor>
  <xdr:twoCellAnchor editAs="oneCell">
    <xdr:from>
      <xdr:col>1</xdr:col>
      <xdr:colOff>338706</xdr:colOff>
      <xdr:row>47</xdr:row>
      <xdr:rowOff>0</xdr:rowOff>
    </xdr:from>
    <xdr:to>
      <xdr:col>1</xdr:col>
      <xdr:colOff>2304809</xdr:colOff>
      <xdr:row>47</xdr:row>
      <xdr:rowOff>1166267</xdr:rowOff>
    </xdr:to>
    <xdr:pic>
      <xdr:nvPicPr>
        <xdr:cNvPr id="140" name="Immagine 139">
          <a:extLst>
            <a:ext uri="{FF2B5EF4-FFF2-40B4-BE49-F238E27FC236}">
              <a16:creationId xmlns:a16="http://schemas.microsoft.com/office/drawing/2014/main" xmlns="" id="{53FAADC0-5B42-E7E5-84A2-0533D93AA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33563" y="37980296"/>
          <a:ext cx="1977533" cy="1185317"/>
        </a:xfrm>
        <a:prstGeom prst="rect">
          <a:avLst/>
        </a:prstGeom>
      </xdr:spPr>
    </xdr:pic>
    <xdr:clientData/>
  </xdr:twoCellAnchor>
  <xdr:twoCellAnchor editAs="oneCell">
    <xdr:from>
      <xdr:col>1</xdr:col>
      <xdr:colOff>314534</xdr:colOff>
      <xdr:row>47</xdr:row>
      <xdr:rowOff>65371</xdr:rowOff>
    </xdr:from>
    <xdr:to>
      <xdr:col>1</xdr:col>
      <xdr:colOff>2305897</xdr:colOff>
      <xdr:row>47</xdr:row>
      <xdr:rowOff>1237287</xdr:rowOff>
    </xdr:to>
    <xdr:pic>
      <xdr:nvPicPr>
        <xdr:cNvPr id="142" name="Immagine 141">
          <a:extLst>
            <a:ext uri="{FF2B5EF4-FFF2-40B4-BE49-F238E27FC236}">
              <a16:creationId xmlns:a16="http://schemas.microsoft.com/office/drawing/2014/main" xmlns="" id="{39B3FF25-4434-1AF2-32B2-4515B7EC2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09391" y="39243057"/>
          <a:ext cx="1979933" cy="1187156"/>
        </a:xfrm>
        <a:prstGeom prst="rect">
          <a:avLst/>
        </a:prstGeom>
      </xdr:spPr>
    </xdr:pic>
    <xdr:clientData/>
  </xdr:twoCellAnchor>
  <xdr:twoCellAnchor editAs="oneCell">
    <xdr:from>
      <xdr:col>1</xdr:col>
      <xdr:colOff>321734</xdr:colOff>
      <xdr:row>48</xdr:row>
      <xdr:rowOff>32658</xdr:rowOff>
    </xdr:from>
    <xdr:to>
      <xdr:col>1</xdr:col>
      <xdr:colOff>2302933</xdr:colOff>
      <xdr:row>49</xdr:row>
      <xdr:rowOff>1373</xdr:rowOff>
    </xdr:to>
    <xdr:pic>
      <xdr:nvPicPr>
        <xdr:cNvPr id="152" name="Immagine 151">
          <a:extLst>
            <a:ext uri="{FF2B5EF4-FFF2-40B4-BE49-F238E27FC236}">
              <a16:creationId xmlns:a16="http://schemas.microsoft.com/office/drawing/2014/main" xmlns="" id="{8FF516DB-3D1C-C9B1-E867-0661B5D3F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6591" y="40429544"/>
          <a:ext cx="1981199" cy="1187916"/>
        </a:xfrm>
        <a:prstGeom prst="rect">
          <a:avLst/>
        </a:prstGeom>
      </xdr:spPr>
    </xdr:pic>
    <xdr:clientData/>
  </xdr:twoCellAnchor>
  <xdr:twoCellAnchor editAs="oneCell">
    <xdr:from>
      <xdr:col>1</xdr:col>
      <xdr:colOff>319337</xdr:colOff>
      <xdr:row>50</xdr:row>
      <xdr:rowOff>53238</xdr:rowOff>
    </xdr:from>
    <xdr:to>
      <xdr:col>1</xdr:col>
      <xdr:colOff>2304627</xdr:colOff>
      <xdr:row>50</xdr:row>
      <xdr:rowOff>1237099</xdr:rowOff>
    </xdr:to>
    <xdr:pic>
      <xdr:nvPicPr>
        <xdr:cNvPr id="154" name="Immagine 153">
          <a:extLst>
            <a:ext uri="{FF2B5EF4-FFF2-40B4-BE49-F238E27FC236}">
              <a16:creationId xmlns:a16="http://schemas.microsoft.com/office/drawing/2014/main" xmlns="" id="{3698A5EA-144B-C224-E5A3-FC05A56B7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4194" y="41669324"/>
          <a:ext cx="2000530" cy="1199101"/>
        </a:xfrm>
        <a:prstGeom prst="rect">
          <a:avLst/>
        </a:prstGeom>
      </xdr:spPr>
    </xdr:pic>
    <xdr:clientData/>
  </xdr:twoCellAnchor>
  <xdr:twoCellAnchor editAs="oneCell">
    <xdr:from>
      <xdr:col>1</xdr:col>
      <xdr:colOff>308468</xdr:colOff>
      <xdr:row>49</xdr:row>
      <xdr:rowOff>21810</xdr:rowOff>
    </xdr:from>
    <xdr:to>
      <xdr:col>1</xdr:col>
      <xdr:colOff>2322289</xdr:colOff>
      <xdr:row>50</xdr:row>
      <xdr:rowOff>154</xdr:rowOff>
    </xdr:to>
    <xdr:pic>
      <xdr:nvPicPr>
        <xdr:cNvPr id="156" name="Immagine 155">
          <a:extLst>
            <a:ext uri="{FF2B5EF4-FFF2-40B4-BE49-F238E27FC236}">
              <a16:creationId xmlns:a16="http://schemas.microsoft.com/office/drawing/2014/main" xmlns="" id="{921B5887-209D-F87F-13D1-9801B77AB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03325" y="42922410"/>
          <a:ext cx="2013821" cy="1207067"/>
        </a:xfrm>
        <a:prstGeom prst="rect">
          <a:avLst/>
        </a:prstGeom>
      </xdr:spPr>
    </xdr:pic>
    <xdr:clientData/>
  </xdr:twoCellAnchor>
  <xdr:twoCellAnchor editAs="oneCell">
    <xdr:from>
      <xdr:col>1</xdr:col>
      <xdr:colOff>306068</xdr:colOff>
      <xdr:row>51</xdr:row>
      <xdr:rowOff>61744</xdr:rowOff>
    </xdr:from>
    <xdr:to>
      <xdr:col>1</xdr:col>
      <xdr:colOff>2342303</xdr:colOff>
      <xdr:row>52</xdr:row>
      <xdr:rowOff>19823</xdr:rowOff>
    </xdr:to>
    <xdr:pic>
      <xdr:nvPicPr>
        <xdr:cNvPr id="158" name="Immagine 157">
          <a:extLst>
            <a:ext uri="{FF2B5EF4-FFF2-40B4-BE49-F238E27FC236}">
              <a16:creationId xmlns:a16="http://schemas.microsoft.com/office/drawing/2014/main" xmlns="" id="{E176E57A-C59A-6048-E384-80123D9A3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00925" y="44192430"/>
          <a:ext cx="2047665" cy="1227353"/>
        </a:xfrm>
        <a:prstGeom prst="rect">
          <a:avLst/>
        </a:prstGeom>
      </xdr:spPr>
    </xdr:pic>
    <xdr:clientData/>
  </xdr:twoCellAnchor>
  <xdr:twoCellAnchor editAs="oneCell">
    <xdr:from>
      <xdr:col>1</xdr:col>
      <xdr:colOff>423333</xdr:colOff>
      <xdr:row>31</xdr:row>
      <xdr:rowOff>42334</xdr:rowOff>
    </xdr:from>
    <xdr:to>
      <xdr:col>1</xdr:col>
      <xdr:colOff>2229697</xdr:colOff>
      <xdr:row>31</xdr:row>
      <xdr:rowOff>1237921</xdr:rowOff>
    </xdr:to>
    <xdr:pic>
      <xdr:nvPicPr>
        <xdr:cNvPr id="160" name="Immagine 159">
          <a:extLst>
            <a:ext uri="{FF2B5EF4-FFF2-40B4-BE49-F238E27FC236}">
              <a16:creationId xmlns:a16="http://schemas.microsoft.com/office/drawing/2014/main" xmlns="" id="{5092B0E0-7ECF-6DE5-1A34-D1E25D90F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27866" y="51612801"/>
          <a:ext cx="1794934" cy="1195587"/>
        </a:xfrm>
        <a:prstGeom prst="rect">
          <a:avLst/>
        </a:prstGeom>
      </xdr:spPr>
    </xdr:pic>
    <xdr:clientData/>
  </xdr:twoCellAnchor>
  <xdr:twoCellAnchor editAs="oneCell">
    <xdr:from>
      <xdr:col>1</xdr:col>
      <xdr:colOff>437865</xdr:colOff>
      <xdr:row>33</xdr:row>
      <xdr:rowOff>39933</xdr:rowOff>
    </xdr:from>
    <xdr:to>
      <xdr:col>1</xdr:col>
      <xdr:colOff>2189904</xdr:colOff>
      <xdr:row>33</xdr:row>
      <xdr:rowOff>1201227</xdr:rowOff>
    </xdr:to>
    <xdr:pic>
      <xdr:nvPicPr>
        <xdr:cNvPr id="162" name="Immagine 161">
          <a:extLst>
            <a:ext uri="{FF2B5EF4-FFF2-40B4-BE49-F238E27FC236}">
              <a16:creationId xmlns:a16="http://schemas.microsoft.com/office/drawing/2014/main" xmlns="" id="{BF96A585-7A5F-9802-6453-7796EDAB6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42398" y="52897333"/>
          <a:ext cx="1763469" cy="1174629"/>
        </a:xfrm>
        <a:prstGeom prst="rect">
          <a:avLst/>
        </a:prstGeom>
      </xdr:spPr>
    </xdr:pic>
    <xdr:clientData/>
  </xdr:twoCellAnchor>
  <xdr:twoCellAnchor editAs="oneCell">
    <xdr:from>
      <xdr:col>1</xdr:col>
      <xdr:colOff>426999</xdr:colOff>
      <xdr:row>32</xdr:row>
      <xdr:rowOff>37535</xdr:rowOff>
    </xdr:from>
    <xdr:to>
      <xdr:col>1</xdr:col>
      <xdr:colOff>2209800</xdr:colOff>
      <xdr:row>32</xdr:row>
      <xdr:rowOff>1234566</xdr:rowOff>
    </xdr:to>
    <xdr:pic>
      <xdr:nvPicPr>
        <xdr:cNvPr id="164" name="Immagine 163">
          <a:extLst>
            <a:ext uri="{FF2B5EF4-FFF2-40B4-BE49-F238E27FC236}">
              <a16:creationId xmlns:a16="http://schemas.microsoft.com/office/drawing/2014/main" xmlns="" id="{E9232472-07E2-AF64-037E-30F188CA7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31532" y="54122602"/>
          <a:ext cx="1782801" cy="1187506"/>
        </a:xfrm>
        <a:prstGeom prst="rect">
          <a:avLst/>
        </a:prstGeom>
      </xdr:spPr>
    </xdr:pic>
    <xdr:clientData/>
  </xdr:twoCellAnchor>
  <xdr:twoCellAnchor editAs="oneCell">
    <xdr:from>
      <xdr:col>1</xdr:col>
      <xdr:colOff>449999</xdr:colOff>
      <xdr:row>34</xdr:row>
      <xdr:rowOff>35132</xdr:rowOff>
    </xdr:from>
    <xdr:to>
      <xdr:col>1</xdr:col>
      <xdr:colOff>2227639</xdr:colOff>
      <xdr:row>34</xdr:row>
      <xdr:rowOff>1234440</xdr:rowOff>
    </xdr:to>
    <xdr:pic>
      <xdr:nvPicPr>
        <xdr:cNvPr id="166" name="Immagine 165">
          <a:extLst>
            <a:ext uri="{FF2B5EF4-FFF2-40B4-BE49-F238E27FC236}">
              <a16:creationId xmlns:a16="http://schemas.microsoft.com/office/drawing/2014/main" xmlns="" id="{490D084C-FF9B-2EAE-1245-76DCF5848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4532" y="55373265"/>
          <a:ext cx="1777640" cy="1184068"/>
        </a:xfrm>
        <a:prstGeom prst="rect">
          <a:avLst/>
        </a:prstGeom>
      </xdr:spPr>
    </xdr:pic>
    <xdr:clientData/>
  </xdr:twoCellAnchor>
  <xdr:twoCellAnchor editAs="oneCell">
    <xdr:from>
      <xdr:col>1</xdr:col>
      <xdr:colOff>431801</xdr:colOff>
      <xdr:row>35</xdr:row>
      <xdr:rowOff>59268</xdr:rowOff>
    </xdr:from>
    <xdr:to>
      <xdr:col>1</xdr:col>
      <xdr:colOff>2231669</xdr:colOff>
      <xdr:row>35</xdr:row>
      <xdr:rowOff>1237826</xdr:rowOff>
    </xdr:to>
    <xdr:pic>
      <xdr:nvPicPr>
        <xdr:cNvPr id="168" name="Immagine 167">
          <a:extLst>
            <a:ext uri="{FF2B5EF4-FFF2-40B4-BE49-F238E27FC236}">
              <a16:creationId xmlns:a16="http://schemas.microsoft.com/office/drawing/2014/main" xmlns="" id="{62D11D58-5FC1-EDD6-FD8C-A8430FD85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36334" y="56675868"/>
          <a:ext cx="1792248" cy="1193798"/>
        </a:xfrm>
        <a:prstGeom prst="rect">
          <a:avLst/>
        </a:prstGeom>
      </xdr:spPr>
    </xdr:pic>
    <xdr:clientData/>
  </xdr:twoCellAnchor>
  <xdr:twoCellAnchor editAs="oneCell">
    <xdr:from>
      <xdr:col>1</xdr:col>
      <xdr:colOff>395534</xdr:colOff>
      <xdr:row>36</xdr:row>
      <xdr:rowOff>39935</xdr:rowOff>
    </xdr:from>
    <xdr:to>
      <xdr:col>1</xdr:col>
      <xdr:colOff>2226991</xdr:colOff>
      <xdr:row>36</xdr:row>
      <xdr:rowOff>1277621</xdr:rowOff>
    </xdr:to>
    <xdr:pic>
      <xdr:nvPicPr>
        <xdr:cNvPr id="170" name="Immagine 169">
          <a:extLst>
            <a:ext uri="{FF2B5EF4-FFF2-40B4-BE49-F238E27FC236}">
              <a16:creationId xmlns:a16="http://schemas.microsoft.com/office/drawing/2014/main" xmlns="" id="{5BBC8774-75C6-1CBE-7290-EF36C20D7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0067" y="57935002"/>
          <a:ext cx="1846697" cy="1230066"/>
        </a:xfrm>
        <a:prstGeom prst="rect">
          <a:avLst/>
        </a:prstGeom>
      </xdr:spPr>
    </xdr:pic>
    <xdr:clientData/>
  </xdr:twoCellAnchor>
  <xdr:twoCellAnchor editAs="oneCell">
    <xdr:from>
      <xdr:col>1</xdr:col>
      <xdr:colOff>401603</xdr:colOff>
      <xdr:row>37</xdr:row>
      <xdr:rowOff>79867</xdr:rowOff>
    </xdr:from>
    <xdr:to>
      <xdr:col>1</xdr:col>
      <xdr:colOff>2267375</xdr:colOff>
      <xdr:row>37</xdr:row>
      <xdr:rowOff>1316298</xdr:rowOff>
    </xdr:to>
    <xdr:pic>
      <xdr:nvPicPr>
        <xdr:cNvPr id="172" name="Immagine 171">
          <a:extLst>
            <a:ext uri="{FF2B5EF4-FFF2-40B4-BE49-F238E27FC236}">
              <a16:creationId xmlns:a16="http://schemas.microsoft.com/office/drawing/2014/main" xmlns="" id="{1E1A0394-0944-7636-570F-746246F70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6136" y="59287267"/>
          <a:ext cx="1850532" cy="12326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3"/>
  <sheetViews>
    <sheetView tabSelected="1" zoomScale="48" zoomScaleNormal="48" workbookViewId="0">
      <selection activeCell="N9" sqref="N9"/>
    </sheetView>
  </sheetViews>
  <sheetFormatPr defaultColWidth="8.875" defaultRowHeight="23.25"/>
  <cols>
    <col min="1" max="1" width="16.625" style="3" customWidth="1"/>
    <col min="2" max="2" width="48.5" style="3" customWidth="1"/>
    <col min="3" max="3" width="21.5" style="3" bestFit="1" customWidth="1"/>
    <col min="4" max="4" width="20.125" style="3" bestFit="1" customWidth="1"/>
    <col min="5" max="5" width="32.5" style="3" bestFit="1" customWidth="1"/>
    <col min="6" max="6" width="20.125" style="3" customWidth="1"/>
    <col min="7" max="7" width="33.5" style="3" bestFit="1" customWidth="1"/>
    <col min="8" max="12" width="9.125" style="3"/>
    <col min="13" max="13" width="12.375" style="3" customWidth="1"/>
    <col min="14" max="14" width="16" style="2" customWidth="1"/>
    <col min="15" max="15" width="23.625" style="2" bestFit="1" customWidth="1"/>
    <col min="16" max="16" width="17.875" style="2" customWidth="1"/>
    <col min="17" max="17" width="26.5" style="2" bestFit="1" customWidth="1"/>
    <col min="18" max="18" width="21" style="21" bestFit="1" customWidth="1"/>
    <col min="19" max="19" width="23.125" style="21" bestFit="1" customWidth="1"/>
    <col min="20" max="20" width="18.875" style="22" bestFit="1" customWidth="1"/>
  </cols>
  <sheetData>
    <row r="1" spans="1:35"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>
      <c r="T2" s="21"/>
    </row>
    <row r="4" spans="1:35">
      <c r="R4" s="23"/>
      <c r="S4" s="23"/>
      <c r="T4" s="24"/>
    </row>
    <row r="5" spans="1:35" ht="50.25" customHeight="1">
      <c r="A5" s="12"/>
      <c r="B5" s="12"/>
      <c r="C5" s="12"/>
      <c r="D5" s="12"/>
      <c r="E5" s="12"/>
      <c r="F5" s="12"/>
      <c r="G5" s="12"/>
      <c r="H5" s="13"/>
      <c r="I5" s="13"/>
      <c r="J5" s="13"/>
      <c r="K5" s="13"/>
      <c r="L5" s="13"/>
      <c r="M5" s="15">
        <f>SUBTOTAL(9,M7:M52)</f>
        <v>9807</v>
      </c>
      <c r="N5" s="16"/>
      <c r="O5" s="14">
        <f>SUBTOTAL(9,O7:O52)</f>
        <v>391868</v>
      </c>
      <c r="P5" s="16"/>
      <c r="Q5" s="14">
        <f>SUBTOTAL(9,Q7:Q52)</f>
        <v>1246330</v>
      </c>
      <c r="S5" s="25"/>
      <c r="T5" s="24"/>
    </row>
    <row r="6" spans="1:35" ht="76.5" customHeight="1">
      <c r="A6" s="10" t="s">
        <v>2</v>
      </c>
      <c r="B6" s="10" t="s">
        <v>0</v>
      </c>
      <c r="C6" s="10" t="s">
        <v>1</v>
      </c>
      <c r="D6" s="10" t="s">
        <v>3</v>
      </c>
      <c r="E6" s="10" t="s">
        <v>44</v>
      </c>
      <c r="F6" s="11" t="s">
        <v>58</v>
      </c>
      <c r="G6" s="11" t="s">
        <v>4</v>
      </c>
      <c r="H6" s="11" t="s">
        <v>8</v>
      </c>
      <c r="I6" s="11" t="s">
        <v>9</v>
      </c>
      <c r="J6" s="11" t="s">
        <v>10</v>
      </c>
      <c r="K6" s="11" t="s">
        <v>11</v>
      </c>
      <c r="L6" s="11" t="s">
        <v>12</v>
      </c>
      <c r="M6" s="11" t="s">
        <v>13</v>
      </c>
      <c r="N6" s="17" t="s">
        <v>46</v>
      </c>
      <c r="O6" s="18" t="s">
        <v>59</v>
      </c>
      <c r="P6" s="17" t="s">
        <v>47</v>
      </c>
      <c r="Q6" s="18" t="s">
        <v>60</v>
      </c>
      <c r="R6" s="26"/>
      <c r="S6" s="26"/>
      <c r="T6" s="27"/>
    </row>
    <row r="7" spans="1:35" ht="85.5" customHeight="1">
      <c r="A7" s="7" t="s">
        <v>5</v>
      </c>
      <c r="B7" s="6"/>
      <c r="C7" s="20" t="s">
        <v>26</v>
      </c>
      <c r="D7" s="7" t="s">
        <v>6</v>
      </c>
      <c r="E7" s="7" t="s">
        <v>41</v>
      </c>
      <c r="F7" s="7" t="s">
        <v>48</v>
      </c>
      <c r="G7" s="7" t="s">
        <v>61</v>
      </c>
      <c r="H7" s="4">
        <v>5</v>
      </c>
      <c r="I7" s="4">
        <v>18</v>
      </c>
      <c r="J7" s="4">
        <v>22</v>
      </c>
      <c r="K7" s="4">
        <v>16</v>
      </c>
      <c r="L7" s="4">
        <v>6</v>
      </c>
      <c r="M7" s="4">
        <f>SUM(H7:L7)</f>
        <v>67</v>
      </c>
      <c r="N7" s="19">
        <v>38</v>
      </c>
      <c r="O7" s="9">
        <f t="shared" ref="O7:O52" si="0">M7*N7</f>
        <v>2546</v>
      </c>
      <c r="P7" s="19">
        <v>150</v>
      </c>
      <c r="Q7" s="9">
        <f t="shared" ref="Q7:Q52" si="1">M7*P7</f>
        <v>10050</v>
      </c>
      <c r="R7" s="28"/>
      <c r="S7" s="28"/>
      <c r="T7" s="29"/>
    </row>
    <row r="8" spans="1:35" ht="85.5" customHeight="1">
      <c r="A8" s="7" t="s">
        <v>5</v>
      </c>
      <c r="B8" s="6"/>
      <c r="C8" s="20" t="s">
        <v>26</v>
      </c>
      <c r="D8" s="7" t="s">
        <v>6</v>
      </c>
      <c r="E8" s="7" t="s">
        <v>41</v>
      </c>
      <c r="F8" s="7" t="s">
        <v>50</v>
      </c>
      <c r="G8" s="7" t="s">
        <v>61</v>
      </c>
      <c r="H8" s="4">
        <v>6</v>
      </c>
      <c r="I8" s="4">
        <v>16</v>
      </c>
      <c r="J8" s="4">
        <v>19</v>
      </c>
      <c r="K8" s="4">
        <v>16</v>
      </c>
      <c r="L8" s="4">
        <v>7</v>
      </c>
      <c r="M8" s="4">
        <f>SUM(H8:L8)</f>
        <v>64</v>
      </c>
      <c r="N8" s="19">
        <v>38</v>
      </c>
      <c r="O8" s="9">
        <f t="shared" si="0"/>
        <v>2432</v>
      </c>
      <c r="P8" s="19">
        <v>150</v>
      </c>
      <c r="Q8" s="9">
        <f t="shared" si="1"/>
        <v>9600</v>
      </c>
      <c r="R8" s="28"/>
      <c r="S8" s="28"/>
      <c r="T8" s="29"/>
    </row>
    <row r="9" spans="1:35" ht="85.5" customHeight="1">
      <c r="A9" s="7" t="s">
        <v>5</v>
      </c>
      <c r="B9" s="6"/>
      <c r="C9" s="20" t="s">
        <v>26</v>
      </c>
      <c r="D9" s="7" t="s">
        <v>6</v>
      </c>
      <c r="E9" s="7" t="s">
        <v>41</v>
      </c>
      <c r="F9" s="7" t="s">
        <v>49</v>
      </c>
      <c r="G9" s="7" t="s">
        <v>25</v>
      </c>
      <c r="H9" s="4">
        <v>11</v>
      </c>
      <c r="I9" s="4">
        <v>26</v>
      </c>
      <c r="J9" s="4">
        <v>30</v>
      </c>
      <c r="K9" s="4">
        <v>22</v>
      </c>
      <c r="L9" s="4">
        <v>11</v>
      </c>
      <c r="M9" s="4">
        <f t="shared" ref="M9:M38" si="2">SUM(H9:L9)</f>
        <v>100</v>
      </c>
      <c r="N9" s="19">
        <v>38</v>
      </c>
      <c r="O9" s="9">
        <f t="shared" si="0"/>
        <v>3800</v>
      </c>
      <c r="P9" s="19">
        <v>150</v>
      </c>
      <c r="Q9" s="9">
        <f t="shared" si="1"/>
        <v>15000</v>
      </c>
      <c r="R9" s="28"/>
      <c r="S9" s="28"/>
      <c r="T9" s="29"/>
    </row>
    <row r="10" spans="1:35" ht="85.5" customHeight="1">
      <c r="A10" s="7" t="s">
        <v>5</v>
      </c>
      <c r="B10" s="6"/>
      <c r="C10" s="20" t="s">
        <v>26</v>
      </c>
      <c r="D10" s="7" t="s">
        <v>6</v>
      </c>
      <c r="E10" s="7" t="s">
        <v>41</v>
      </c>
      <c r="F10" s="7" t="s">
        <v>51</v>
      </c>
      <c r="G10" s="7" t="s">
        <v>25</v>
      </c>
      <c r="H10" s="4">
        <v>8</v>
      </c>
      <c r="I10" s="4">
        <v>22</v>
      </c>
      <c r="J10" s="4">
        <v>29</v>
      </c>
      <c r="K10" s="4">
        <v>24</v>
      </c>
      <c r="L10" s="4">
        <v>9</v>
      </c>
      <c r="M10" s="4">
        <f t="shared" si="2"/>
        <v>92</v>
      </c>
      <c r="N10" s="19">
        <v>38</v>
      </c>
      <c r="O10" s="9">
        <f t="shared" si="0"/>
        <v>3496</v>
      </c>
      <c r="P10" s="19">
        <v>150</v>
      </c>
      <c r="Q10" s="9">
        <f t="shared" si="1"/>
        <v>13800</v>
      </c>
      <c r="R10" s="28"/>
      <c r="S10" s="28"/>
      <c r="T10" s="29"/>
    </row>
    <row r="11" spans="1:35" ht="85.5" customHeight="1">
      <c r="A11" s="7" t="s">
        <v>5</v>
      </c>
      <c r="B11" s="6"/>
      <c r="C11" s="20" t="s">
        <v>26</v>
      </c>
      <c r="D11" s="7" t="s">
        <v>6</v>
      </c>
      <c r="E11" s="7" t="s">
        <v>41</v>
      </c>
      <c r="F11" s="7" t="s">
        <v>52</v>
      </c>
      <c r="G11" s="7" t="s">
        <v>25</v>
      </c>
      <c r="H11" s="4">
        <v>10</v>
      </c>
      <c r="I11" s="4">
        <v>30</v>
      </c>
      <c r="J11" s="4">
        <v>36</v>
      </c>
      <c r="K11" s="4">
        <v>29</v>
      </c>
      <c r="L11" s="4">
        <v>9</v>
      </c>
      <c r="M11" s="4">
        <f t="shared" si="2"/>
        <v>114</v>
      </c>
      <c r="N11" s="19">
        <v>38</v>
      </c>
      <c r="O11" s="9">
        <f t="shared" si="0"/>
        <v>4332</v>
      </c>
      <c r="P11" s="19">
        <v>150</v>
      </c>
      <c r="Q11" s="9">
        <f t="shared" si="1"/>
        <v>17100</v>
      </c>
      <c r="R11" s="28"/>
      <c r="S11" s="28"/>
      <c r="T11" s="29"/>
    </row>
    <row r="12" spans="1:35" ht="85.5" customHeight="1">
      <c r="A12" s="7" t="s">
        <v>14</v>
      </c>
      <c r="B12" s="6"/>
      <c r="C12" s="20" t="s">
        <v>27</v>
      </c>
      <c r="D12" s="7" t="s">
        <v>6</v>
      </c>
      <c r="E12" s="8" t="s">
        <v>45</v>
      </c>
      <c r="F12" s="7" t="s">
        <v>53</v>
      </c>
      <c r="G12" s="7" t="s">
        <v>25</v>
      </c>
      <c r="H12" s="4">
        <v>4</v>
      </c>
      <c r="I12" s="4">
        <v>14</v>
      </c>
      <c r="J12" s="4">
        <v>18</v>
      </c>
      <c r="K12" s="4">
        <v>14</v>
      </c>
      <c r="L12" s="4">
        <v>6</v>
      </c>
      <c r="M12" s="4">
        <f t="shared" si="2"/>
        <v>56</v>
      </c>
      <c r="N12" s="19">
        <v>40</v>
      </c>
      <c r="O12" s="9">
        <f t="shared" si="0"/>
        <v>2240</v>
      </c>
      <c r="P12" s="19">
        <v>160</v>
      </c>
      <c r="Q12" s="9">
        <f t="shared" si="1"/>
        <v>8960</v>
      </c>
      <c r="R12" s="28"/>
      <c r="S12" s="28"/>
      <c r="T12" s="29"/>
    </row>
    <row r="13" spans="1:35" ht="86.1" customHeight="1">
      <c r="A13" s="7" t="s">
        <v>14</v>
      </c>
      <c r="B13" s="6"/>
      <c r="C13" s="20" t="s">
        <v>27</v>
      </c>
      <c r="D13" s="7" t="s">
        <v>6</v>
      </c>
      <c r="E13" s="8" t="s">
        <v>45</v>
      </c>
      <c r="F13" s="7" t="s">
        <v>52</v>
      </c>
      <c r="G13" s="7" t="s">
        <v>25</v>
      </c>
      <c r="H13" s="4">
        <v>6</v>
      </c>
      <c r="I13" s="4">
        <v>27</v>
      </c>
      <c r="J13" s="4">
        <v>20</v>
      </c>
      <c r="K13" s="4">
        <v>41</v>
      </c>
      <c r="L13" s="4">
        <v>9</v>
      </c>
      <c r="M13" s="4">
        <f t="shared" si="2"/>
        <v>103</v>
      </c>
      <c r="N13" s="19">
        <v>40</v>
      </c>
      <c r="O13" s="9">
        <f t="shared" si="0"/>
        <v>4120</v>
      </c>
      <c r="P13" s="19">
        <v>160</v>
      </c>
      <c r="Q13" s="9">
        <f t="shared" si="1"/>
        <v>16480</v>
      </c>
      <c r="R13" s="28"/>
      <c r="S13" s="28"/>
      <c r="T13" s="29"/>
    </row>
    <row r="14" spans="1:35" ht="90" customHeight="1">
      <c r="A14" s="7" t="s">
        <v>7</v>
      </c>
      <c r="B14" s="6"/>
      <c r="C14" s="20" t="s">
        <v>28</v>
      </c>
      <c r="D14" s="7" t="s">
        <v>6</v>
      </c>
      <c r="E14" s="7" t="s">
        <v>62</v>
      </c>
      <c r="F14" s="7" t="s">
        <v>54</v>
      </c>
      <c r="G14" s="7" t="s">
        <v>25</v>
      </c>
      <c r="H14" s="4">
        <v>13</v>
      </c>
      <c r="I14" s="4">
        <v>33</v>
      </c>
      <c r="J14" s="4">
        <v>41</v>
      </c>
      <c r="K14" s="4">
        <v>36</v>
      </c>
      <c r="L14" s="4">
        <v>15</v>
      </c>
      <c r="M14" s="4">
        <f t="shared" si="2"/>
        <v>138</v>
      </c>
      <c r="N14" s="19">
        <v>40</v>
      </c>
      <c r="O14" s="9">
        <f t="shared" si="0"/>
        <v>5520</v>
      </c>
      <c r="P14" s="19">
        <v>160</v>
      </c>
      <c r="Q14" s="9">
        <f t="shared" si="1"/>
        <v>22080</v>
      </c>
      <c r="R14" s="28"/>
      <c r="S14" s="28"/>
      <c r="T14" s="29"/>
    </row>
    <row r="15" spans="1:35" ht="85.5" customHeight="1">
      <c r="A15" s="7" t="s">
        <v>7</v>
      </c>
      <c r="B15" s="6"/>
      <c r="C15" s="20" t="s">
        <v>28</v>
      </c>
      <c r="D15" s="7" t="s">
        <v>6</v>
      </c>
      <c r="E15" s="7" t="s">
        <v>62</v>
      </c>
      <c r="F15" s="7" t="s">
        <v>51</v>
      </c>
      <c r="G15" s="7" t="s">
        <v>25</v>
      </c>
      <c r="H15" s="4">
        <v>0</v>
      </c>
      <c r="I15" s="4">
        <v>0</v>
      </c>
      <c r="J15" s="4">
        <v>9</v>
      </c>
      <c r="K15" s="4">
        <v>14</v>
      </c>
      <c r="L15" s="4">
        <v>0</v>
      </c>
      <c r="M15" s="4">
        <f t="shared" si="2"/>
        <v>23</v>
      </c>
      <c r="N15" s="19">
        <v>40</v>
      </c>
      <c r="O15" s="9">
        <f t="shared" si="0"/>
        <v>920</v>
      </c>
      <c r="P15" s="19">
        <v>160</v>
      </c>
      <c r="Q15" s="9">
        <f t="shared" si="1"/>
        <v>3680</v>
      </c>
      <c r="R15" s="28"/>
      <c r="S15" s="28"/>
      <c r="T15" s="29"/>
    </row>
    <row r="16" spans="1:35" ht="87.6" customHeight="1">
      <c r="A16" s="7" t="s">
        <v>15</v>
      </c>
      <c r="B16" s="6"/>
      <c r="C16" s="20" t="s">
        <v>29</v>
      </c>
      <c r="D16" s="7" t="s">
        <v>6</v>
      </c>
      <c r="E16" s="8" t="s">
        <v>45</v>
      </c>
      <c r="F16" s="7" t="s">
        <v>48</v>
      </c>
      <c r="G16" s="7" t="s">
        <v>61</v>
      </c>
      <c r="H16" s="4">
        <v>5</v>
      </c>
      <c r="I16" s="4">
        <v>26</v>
      </c>
      <c r="J16" s="4">
        <v>33</v>
      </c>
      <c r="K16" s="4">
        <v>23</v>
      </c>
      <c r="L16" s="4">
        <v>10</v>
      </c>
      <c r="M16" s="4">
        <f t="shared" si="2"/>
        <v>97</v>
      </c>
      <c r="N16" s="19">
        <v>45</v>
      </c>
      <c r="O16" s="9">
        <f t="shared" si="0"/>
        <v>4365</v>
      </c>
      <c r="P16" s="19">
        <v>180</v>
      </c>
      <c r="Q16" s="9">
        <f t="shared" si="1"/>
        <v>17460</v>
      </c>
      <c r="R16" s="28"/>
      <c r="S16" s="28"/>
      <c r="T16" s="29"/>
    </row>
    <row r="17" spans="1:20" ht="85.5" customHeight="1">
      <c r="A17" s="7" t="s">
        <v>15</v>
      </c>
      <c r="B17" s="6"/>
      <c r="C17" s="20" t="s">
        <v>29</v>
      </c>
      <c r="D17" s="7" t="s">
        <v>6</v>
      </c>
      <c r="E17" s="8" t="s">
        <v>45</v>
      </c>
      <c r="F17" s="7" t="s">
        <v>56</v>
      </c>
      <c r="G17" s="7" t="s">
        <v>25</v>
      </c>
      <c r="H17" s="4">
        <v>13</v>
      </c>
      <c r="I17" s="4">
        <v>33</v>
      </c>
      <c r="J17" s="4">
        <v>40</v>
      </c>
      <c r="K17" s="4">
        <v>34</v>
      </c>
      <c r="L17" s="4">
        <v>15</v>
      </c>
      <c r="M17" s="4">
        <f>SUM(H17:L17)</f>
        <v>135</v>
      </c>
      <c r="N17" s="19">
        <v>45</v>
      </c>
      <c r="O17" s="9">
        <f t="shared" si="0"/>
        <v>6075</v>
      </c>
      <c r="P17" s="19">
        <v>180</v>
      </c>
      <c r="Q17" s="9">
        <f t="shared" si="1"/>
        <v>24300</v>
      </c>
      <c r="R17" s="28"/>
      <c r="S17" s="28"/>
      <c r="T17" s="29"/>
    </row>
    <row r="18" spans="1:20" ht="85.5" customHeight="1">
      <c r="A18" s="7" t="s">
        <v>15</v>
      </c>
      <c r="B18" s="6"/>
      <c r="C18" s="20" t="s">
        <v>29</v>
      </c>
      <c r="D18" s="7" t="s">
        <v>6</v>
      </c>
      <c r="E18" s="8" t="s">
        <v>45</v>
      </c>
      <c r="F18" s="7" t="s">
        <v>55</v>
      </c>
      <c r="G18" s="7" t="s">
        <v>25</v>
      </c>
      <c r="H18" s="4">
        <v>7</v>
      </c>
      <c r="I18" s="4">
        <v>19</v>
      </c>
      <c r="J18" s="4">
        <v>2</v>
      </c>
      <c r="K18" s="4">
        <v>38</v>
      </c>
      <c r="L18" s="4">
        <v>6</v>
      </c>
      <c r="M18" s="4">
        <f t="shared" si="2"/>
        <v>72</v>
      </c>
      <c r="N18" s="19">
        <v>45</v>
      </c>
      <c r="O18" s="9">
        <f t="shared" si="0"/>
        <v>3240</v>
      </c>
      <c r="P18" s="19">
        <v>180</v>
      </c>
      <c r="Q18" s="9">
        <f t="shared" si="1"/>
        <v>12960</v>
      </c>
      <c r="R18" s="28"/>
      <c r="S18" s="28"/>
      <c r="T18" s="29"/>
    </row>
    <row r="19" spans="1:20" ht="85.5" customHeight="1">
      <c r="A19" s="7" t="s">
        <v>15</v>
      </c>
      <c r="B19" s="6"/>
      <c r="C19" s="20" t="s">
        <v>29</v>
      </c>
      <c r="D19" s="7" t="s">
        <v>6</v>
      </c>
      <c r="E19" s="8" t="s">
        <v>45</v>
      </c>
      <c r="F19" s="7" t="s">
        <v>52</v>
      </c>
      <c r="G19" s="7" t="s">
        <v>25</v>
      </c>
      <c r="H19" s="4">
        <v>15</v>
      </c>
      <c r="I19" s="4">
        <v>47</v>
      </c>
      <c r="J19" s="4">
        <v>56</v>
      </c>
      <c r="K19" s="4">
        <v>51</v>
      </c>
      <c r="L19" s="4">
        <v>19</v>
      </c>
      <c r="M19" s="4">
        <f t="shared" si="2"/>
        <v>188</v>
      </c>
      <c r="N19" s="19">
        <v>45</v>
      </c>
      <c r="O19" s="9">
        <f t="shared" si="0"/>
        <v>8460</v>
      </c>
      <c r="P19" s="19">
        <v>180</v>
      </c>
      <c r="Q19" s="9">
        <f t="shared" si="1"/>
        <v>33840</v>
      </c>
      <c r="R19" s="28"/>
      <c r="S19" s="28"/>
      <c r="T19" s="29"/>
    </row>
    <row r="20" spans="1:20" ht="89.1" customHeight="1">
      <c r="A20" s="7" t="s">
        <v>16</v>
      </c>
      <c r="B20" s="6"/>
      <c r="C20" s="20" t="s">
        <v>30</v>
      </c>
      <c r="D20" s="7" t="s">
        <v>6</v>
      </c>
      <c r="E20" s="7" t="s">
        <v>42</v>
      </c>
      <c r="F20" s="7" t="s">
        <v>20</v>
      </c>
      <c r="G20" s="7" t="s">
        <v>25</v>
      </c>
      <c r="H20" s="4">
        <v>2</v>
      </c>
      <c r="I20" s="4">
        <v>17</v>
      </c>
      <c r="J20" s="4">
        <v>19</v>
      </c>
      <c r="K20" s="4">
        <v>19</v>
      </c>
      <c r="L20" s="4">
        <v>5</v>
      </c>
      <c r="M20" s="4">
        <f t="shared" si="2"/>
        <v>62</v>
      </c>
      <c r="N20" s="19">
        <v>45</v>
      </c>
      <c r="O20" s="9">
        <f t="shared" si="0"/>
        <v>2790</v>
      </c>
      <c r="P20" s="19">
        <v>180</v>
      </c>
      <c r="Q20" s="9">
        <f t="shared" si="1"/>
        <v>11160</v>
      </c>
      <c r="R20" s="28"/>
      <c r="S20" s="28"/>
      <c r="T20" s="29"/>
    </row>
    <row r="21" spans="1:20" ht="89.45" customHeight="1">
      <c r="A21" s="7" t="s">
        <v>17</v>
      </c>
      <c r="B21" s="6"/>
      <c r="C21" s="20" t="s">
        <v>31</v>
      </c>
      <c r="D21" s="7" t="s">
        <v>6</v>
      </c>
      <c r="E21" s="7" t="s">
        <v>42</v>
      </c>
      <c r="F21" s="7" t="s">
        <v>50</v>
      </c>
      <c r="G21" s="7" t="s">
        <v>25</v>
      </c>
      <c r="H21" s="4">
        <v>10</v>
      </c>
      <c r="I21" s="4">
        <v>24</v>
      </c>
      <c r="J21" s="4">
        <v>28</v>
      </c>
      <c r="K21" s="4">
        <v>25</v>
      </c>
      <c r="L21" s="4">
        <v>10</v>
      </c>
      <c r="M21" s="4">
        <f>SUM(H21:L21)</f>
        <v>97</v>
      </c>
      <c r="N21" s="19">
        <v>45</v>
      </c>
      <c r="O21" s="9">
        <f t="shared" si="0"/>
        <v>4365</v>
      </c>
      <c r="P21" s="19">
        <v>180</v>
      </c>
      <c r="Q21" s="9">
        <f t="shared" si="1"/>
        <v>17460</v>
      </c>
      <c r="R21" s="28"/>
      <c r="S21" s="28"/>
      <c r="T21" s="29"/>
    </row>
    <row r="22" spans="1:20" ht="85.5" customHeight="1">
      <c r="A22" s="7" t="s">
        <v>17</v>
      </c>
      <c r="B22" s="6"/>
      <c r="C22" s="20" t="s">
        <v>31</v>
      </c>
      <c r="D22" s="7" t="s">
        <v>6</v>
      </c>
      <c r="E22" s="7" t="s">
        <v>42</v>
      </c>
      <c r="F22" s="7" t="s">
        <v>54</v>
      </c>
      <c r="G22" s="7" t="s">
        <v>25</v>
      </c>
      <c r="H22" s="4">
        <v>13</v>
      </c>
      <c r="I22" s="4">
        <v>42</v>
      </c>
      <c r="J22" s="4">
        <v>31</v>
      </c>
      <c r="K22" s="4">
        <v>35</v>
      </c>
      <c r="L22" s="4">
        <v>14</v>
      </c>
      <c r="M22" s="4">
        <f t="shared" si="2"/>
        <v>135</v>
      </c>
      <c r="N22" s="19">
        <v>45</v>
      </c>
      <c r="O22" s="9">
        <f t="shared" si="0"/>
        <v>6075</v>
      </c>
      <c r="P22" s="19">
        <v>180</v>
      </c>
      <c r="Q22" s="9">
        <f t="shared" si="1"/>
        <v>24300</v>
      </c>
      <c r="R22" s="28"/>
      <c r="S22" s="28"/>
      <c r="T22" s="29"/>
    </row>
    <row r="23" spans="1:20" ht="88.35" customHeight="1">
      <c r="A23" s="7" t="s">
        <v>17</v>
      </c>
      <c r="B23" s="6"/>
      <c r="C23" s="20" t="s">
        <v>31</v>
      </c>
      <c r="D23" s="7" t="s">
        <v>6</v>
      </c>
      <c r="E23" s="7" t="s">
        <v>42</v>
      </c>
      <c r="F23" s="7" t="s">
        <v>56</v>
      </c>
      <c r="G23" s="7" t="s">
        <v>25</v>
      </c>
      <c r="H23" s="4">
        <v>14</v>
      </c>
      <c r="I23" s="4">
        <v>41</v>
      </c>
      <c r="J23" s="4">
        <v>31</v>
      </c>
      <c r="K23" s="4">
        <v>35</v>
      </c>
      <c r="L23" s="4">
        <v>15</v>
      </c>
      <c r="M23" s="4">
        <f t="shared" si="2"/>
        <v>136</v>
      </c>
      <c r="N23" s="19">
        <v>45</v>
      </c>
      <c r="O23" s="9">
        <f t="shared" si="0"/>
        <v>6120</v>
      </c>
      <c r="P23" s="19">
        <v>180</v>
      </c>
      <c r="Q23" s="9">
        <f t="shared" si="1"/>
        <v>24480</v>
      </c>
      <c r="R23" s="28"/>
      <c r="S23" s="28"/>
      <c r="T23" s="29"/>
    </row>
    <row r="24" spans="1:20" ht="85.5" customHeight="1">
      <c r="A24" s="7" t="s">
        <v>18</v>
      </c>
      <c r="B24" s="6"/>
      <c r="C24" s="20" t="s">
        <v>32</v>
      </c>
      <c r="D24" s="7" t="s">
        <v>6</v>
      </c>
      <c r="E24" s="7" t="s">
        <v>43</v>
      </c>
      <c r="F24" s="7" t="s">
        <v>53</v>
      </c>
      <c r="G24" s="7" t="s">
        <v>25</v>
      </c>
      <c r="H24" s="4">
        <v>10</v>
      </c>
      <c r="I24" s="4">
        <v>32</v>
      </c>
      <c r="J24" s="4">
        <v>34</v>
      </c>
      <c r="K24" s="4">
        <v>31</v>
      </c>
      <c r="L24" s="4">
        <v>12</v>
      </c>
      <c r="M24" s="4">
        <f t="shared" si="2"/>
        <v>119</v>
      </c>
      <c r="N24" s="19">
        <v>45</v>
      </c>
      <c r="O24" s="9">
        <f t="shared" si="0"/>
        <v>5355</v>
      </c>
      <c r="P24" s="19">
        <v>180</v>
      </c>
      <c r="Q24" s="9">
        <f t="shared" si="1"/>
        <v>21420</v>
      </c>
      <c r="R24" s="28"/>
      <c r="S24" s="28"/>
      <c r="T24" s="29"/>
    </row>
    <row r="25" spans="1:20" ht="85.5" customHeight="1">
      <c r="A25" s="7" t="s">
        <v>18</v>
      </c>
      <c r="B25" s="6"/>
      <c r="C25" s="20" t="s">
        <v>32</v>
      </c>
      <c r="D25" s="7" t="s">
        <v>6</v>
      </c>
      <c r="E25" s="7" t="s">
        <v>43</v>
      </c>
      <c r="F25" s="7" t="s">
        <v>56</v>
      </c>
      <c r="G25" s="7" t="s">
        <v>25</v>
      </c>
      <c r="H25" s="4">
        <v>16</v>
      </c>
      <c r="I25" s="4">
        <v>40</v>
      </c>
      <c r="J25" s="4">
        <v>47</v>
      </c>
      <c r="K25" s="4">
        <v>40</v>
      </c>
      <c r="L25" s="4">
        <v>17</v>
      </c>
      <c r="M25" s="4">
        <f t="shared" si="2"/>
        <v>160</v>
      </c>
      <c r="N25" s="19">
        <v>45</v>
      </c>
      <c r="O25" s="9">
        <f t="shared" si="0"/>
        <v>7200</v>
      </c>
      <c r="P25" s="19">
        <v>180</v>
      </c>
      <c r="Q25" s="9">
        <f t="shared" si="1"/>
        <v>28800</v>
      </c>
      <c r="R25" s="28"/>
      <c r="S25" s="28"/>
      <c r="T25" s="29"/>
    </row>
    <row r="26" spans="1:20" ht="85.5" customHeight="1">
      <c r="A26" s="7" t="s">
        <v>19</v>
      </c>
      <c r="B26" s="6"/>
      <c r="C26" s="20" t="s">
        <v>33</v>
      </c>
      <c r="D26" s="7" t="s">
        <v>6</v>
      </c>
      <c r="E26" s="7" t="s">
        <v>42</v>
      </c>
      <c r="F26" s="7" t="s">
        <v>57</v>
      </c>
      <c r="G26" s="7" t="s">
        <v>25</v>
      </c>
      <c r="H26" s="4">
        <v>8</v>
      </c>
      <c r="I26" s="4">
        <v>23</v>
      </c>
      <c r="J26" s="4">
        <v>27</v>
      </c>
      <c r="K26" s="4">
        <v>25</v>
      </c>
      <c r="L26" s="4">
        <v>9</v>
      </c>
      <c r="M26" s="4">
        <f t="shared" si="2"/>
        <v>92</v>
      </c>
      <c r="N26" s="19">
        <v>45</v>
      </c>
      <c r="O26" s="9">
        <f t="shared" si="0"/>
        <v>4140</v>
      </c>
      <c r="P26" s="19">
        <v>180</v>
      </c>
      <c r="Q26" s="9">
        <f t="shared" si="1"/>
        <v>16560</v>
      </c>
      <c r="R26" s="28"/>
      <c r="S26" s="28"/>
      <c r="T26" s="29"/>
    </row>
    <row r="27" spans="1:20" ht="98.1" customHeight="1">
      <c r="A27" s="7" t="s">
        <v>5</v>
      </c>
      <c r="B27" s="6"/>
      <c r="C27" s="20" t="s">
        <v>35</v>
      </c>
      <c r="D27" s="7" t="s">
        <v>23</v>
      </c>
      <c r="E27" s="7" t="s">
        <v>41</v>
      </c>
      <c r="F27" s="7" t="s">
        <v>48</v>
      </c>
      <c r="G27" s="7" t="s">
        <v>21</v>
      </c>
      <c r="H27" s="4">
        <v>28</v>
      </c>
      <c r="I27" s="4">
        <v>104</v>
      </c>
      <c r="J27" s="4">
        <v>120</v>
      </c>
      <c r="K27" s="4">
        <v>101</v>
      </c>
      <c r="L27" s="4">
        <v>25</v>
      </c>
      <c r="M27" s="4">
        <f t="shared" si="2"/>
        <v>378</v>
      </c>
      <c r="N27" s="19">
        <v>45</v>
      </c>
      <c r="O27" s="9">
        <f t="shared" si="0"/>
        <v>17010</v>
      </c>
      <c r="P27" s="19">
        <v>130</v>
      </c>
      <c r="Q27" s="9">
        <f t="shared" si="1"/>
        <v>49140</v>
      </c>
      <c r="R27" s="28"/>
      <c r="S27" s="28"/>
      <c r="T27" s="29"/>
    </row>
    <row r="28" spans="1:20" ht="98.1" customHeight="1">
      <c r="A28" s="7" t="s">
        <v>5</v>
      </c>
      <c r="B28" s="6"/>
      <c r="C28" s="20" t="s">
        <v>35</v>
      </c>
      <c r="D28" s="7" t="s">
        <v>23</v>
      </c>
      <c r="E28" s="7" t="s">
        <v>41</v>
      </c>
      <c r="F28" s="7" t="s">
        <v>50</v>
      </c>
      <c r="G28" s="7" t="s">
        <v>21</v>
      </c>
      <c r="H28" s="4">
        <v>24</v>
      </c>
      <c r="I28" s="4">
        <v>44</v>
      </c>
      <c r="J28" s="4">
        <v>54</v>
      </c>
      <c r="K28" s="4">
        <v>50</v>
      </c>
      <c r="L28" s="4">
        <v>21</v>
      </c>
      <c r="M28" s="4">
        <f>SUM(H28:L28)</f>
        <v>193</v>
      </c>
      <c r="N28" s="19">
        <v>45</v>
      </c>
      <c r="O28" s="9">
        <f t="shared" si="0"/>
        <v>8685</v>
      </c>
      <c r="P28" s="19">
        <v>130</v>
      </c>
      <c r="Q28" s="9">
        <f t="shared" si="1"/>
        <v>25090</v>
      </c>
      <c r="R28" s="28"/>
      <c r="S28" s="28"/>
      <c r="T28" s="29"/>
    </row>
    <row r="29" spans="1:20" ht="101.1" customHeight="1">
      <c r="A29" s="7" t="s">
        <v>5</v>
      </c>
      <c r="B29" s="6"/>
      <c r="C29" s="20" t="s">
        <v>35</v>
      </c>
      <c r="D29" s="7" t="s">
        <v>23</v>
      </c>
      <c r="E29" s="7" t="s">
        <v>41</v>
      </c>
      <c r="F29" s="7" t="s">
        <v>49</v>
      </c>
      <c r="G29" s="7" t="s">
        <v>21</v>
      </c>
      <c r="H29" s="4">
        <v>24</v>
      </c>
      <c r="I29" s="4">
        <v>82</v>
      </c>
      <c r="J29" s="4">
        <v>94</v>
      </c>
      <c r="K29" s="4">
        <v>86</v>
      </c>
      <c r="L29" s="4">
        <v>24</v>
      </c>
      <c r="M29" s="4">
        <f t="shared" si="2"/>
        <v>310</v>
      </c>
      <c r="N29" s="19">
        <v>45</v>
      </c>
      <c r="O29" s="9">
        <f t="shared" si="0"/>
        <v>13950</v>
      </c>
      <c r="P29" s="19">
        <v>130</v>
      </c>
      <c r="Q29" s="9">
        <f t="shared" si="1"/>
        <v>40300</v>
      </c>
      <c r="R29" s="28"/>
      <c r="S29" s="28"/>
      <c r="T29" s="29"/>
    </row>
    <row r="30" spans="1:20" ht="101.1" customHeight="1">
      <c r="A30" s="7" t="s">
        <v>5</v>
      </c>
      <c r="B30" s="6"/>
      <c r="C30" s="20" t="s">
        <v>35</v>
      </c>
      <c r="D30" s="7" t="s">
        <v>23</v>
      </c>
      <c r="E30" s="7" t="s">
        <v>41</v>
      </c>
      <c r="F30" s="7" t="s">
        <v>51</v>
      </c>
      <c r="G30" s="7" t="s">
        <v>21</v>
      </c>
      <c r="H30" s="4">
        <v>40</v>
      </c>
      <c r="I30" s="4">
        <v>124</v>
      </c>
      <c r="J30" s="4">
        <v>138</v>
      </c>
      <c r="K30" s="4">
        <v>135</v>
      </c>
      <c r="L30" s="4">
        <v>45</v>
      </c>
      <c r="M30" s="4">
        <f t="shared" si="2"/>
        <v>482</v>
      </c>
      <c r="N30" s="19">
        <v>45</v>
      </c>
      <c r="O30" s="9">
        <f t="shared" si="0"/>
        <v>21690</v>
      </c>
      <c r="P30" s="19">
        <v>130</v>
      </c>
      <c r="Q30" s="9">
        <f t="shared" si="1"/>
        <v>62660</v>
      </c>
      <c r="R30" s="28"/>
      <c r="S30" s="28"/>
      <c r="T30" s="29"/>
    </row>
    <row r="31" spans="1:20" ht="101.1" customHeight="1">
      <c r="A31" s="7" t="s">
        <v>5</v>
      </c>
      <c r="B31" s="6"/>
      <c r="C31" s="20" t="s">
        <v>35</v>
      </c>
      <c r="D31" s="7" t="s">
        <v>23</v>
      </c>
      <c r="E31" s="7" t="s">
        <v>41</v>
      </c>
      <c r="F31" s="7" t="s">
        <v>52</v>
      </c>
      <c r="G31" s="7" t="s">
        <v>21</v>
      </c>
      <c r="H31" s="4">
        <v>52</v>
      </c>
      <c r="I31" s="4">
        <v>150</v>
      </c>
      <c r="J31" s="4">
        <v>174</v>
      </c>
      <c r="K31" s="4">
        <v>161</v>
      </c>
      <c r="L31" s="4">
        <v>64</v>
      </c>
      <c r="M31" s="4">
        <f t="shared" si="2"/>
        <v>601</v>
      </c>
      <c r="N31" s="19">
        <v>45</v>
      </c>
      <c r="O31" s="9">
        <f t="shared" si="0"/>
        <v>27045</v>
      </c>
      <c r="P31" s="19">
        <v>130</v>
      </c>
      <c r="Q31" s="9">
        <f t="shared" si="1"/>
        <v>78130</v>
      </c>
      <c r="R31" s="28"/>
      <c r="S31" s="28"/>
      <c r="T31" s="29"/>
    </row>
    <row r="32" spans="1:20" ht="101.45" customHeight="1">
      <c r="A32" s="7" t="s">
        <v>15</v>
      </c>
      <c r="B32" s="6"/>
      <c r="C32" s="20" t="s">
        <v>39</v>
      </c>
      <c r="D32" s="7" t="s">
        <v>23</v>
      </c>
      <c r="E32" s="7" t="s">
        <v>41</v>
      </c>
      <c r="F32" s="7" t="s">
        <v>48</v>
      </c>
      <c r="G32" s="7" t="s">
        <v>21</v>
      </c>
      <c r="H32" s="4">
        <v>30</v>
      </c>
      <c r="I32" s="4">
        <v>93</v>
      </c>
      <c r="J32" s="4">
        <v>108</v>
      </c>
      <c r="K32" s="4">
        <v>94</v>
      </c>
      <c r="L32" s="4">
        <v>44</v>
      </c>
      <c r="M32" s="4">
        <f t="shared" si="2"/>
        <v>369</v>
      </c>
      <c r="N32" s="19">
        <v>47</v>
      </c>
      <c r="O32" s="9">
        <f t="shared" si="0"/>
        <v>17343</v>
      </c>
      <c r="P32" s="19">
        <v>130</v>
      </c>
      <c r="Q32" s="9">
        <f t="shared" si="1"/>
        <v>47970</v>
      </c>
      <c r="R32" s="28"/>
      <c r="S32" s="28"/>
      <c r="T32" s="29"/>
    </row>
    <row r="33" spans="1:20" ht="98.45" customHeight="1">
      <c r="A33" s="7" t="s">
        <v>15</v>
      </c>
      <c r="B33" s="6"/>
      <c r="C33" s="20" t="s">
        <v>39</v>
      </c>
      <c r="D33" s="7" t="s">
        <v>23</v>
      </c>
      <c r="E33" s="7" t="s">
        <v>41</v>
      </c>
      <c r="F33" s="7" t="s">
        <v>56</v>
      </c>
      <c r="G33" s="7" t="s">
        <v>21</v>
      </c>
      <c r="H33" s="4">
        <v>35</v>
      </c>
      <c r="I33" s="4">
        <v>88</v>
      </c>
      <c r="J33" s="4">
        <v>112</v>
      </c>
      <c r="K33" s="4">
        <v>92</v>
      </c>
      <c r="L33" s="4">
        <v>38</v>
      </c>
      <c r="M33" s="4">
        <f>SUM(H33:L33)</f>
        <v>365</v>
      </c>
      <c r="N33" s="19">
        <v>47</v>
      </c>
      <c r="O33" s="9">
        <f t="shared" si="0"/>
        <v>17155</v>
      </c>
      <c r="P33" s="19">
        <v>130</v>
      </c>
      <c r="Q33" s="9">
        <f t="shared" si="1"/>
        <v>47450</v>
      </c>
      <c r="R33" s="28"/>
      <c r="S33" s="28"/>
      <c r="T33" s="29"/>
    </row>
    <row r="34" spans="1:20" ht="96.6" customHeight="1">
      <c r="A34" s="7" t="s">
        <v>15</v>
      </c>
      <c r="B34" s="6"/>
      <c r="C34" s="20" t="s">
        <v>39</v>
      </c>
      <c r="D34" s="7" t="s">
        <v>23</v>
      </c>
      <c r="E34" s="7" t="s">
        <v>41</v>
      </c>
      <c r="F34" s="7" t="s">
        <v>55</v>
      </c>
      <c r="G34" s="7" t="s">
        <v>21</v>
      </c>
      <c r="H34" s="4">
        <v>18</v>
      </c>
      <c r="I34" s="4">
        <v>42</v>
      </c>
      <c r="J34" s="4">
        <v>52</v>
      </c>
      <c r="K34" s="4">
        <v>50</v>
      </c>
      <c r="L34" s="4">
        <v>12</v>
      </c>
      <c r="M34" s="4">
        <f t="shared" si="2"/>
        <v>174</v>
      </c>
      <c r="N34" s="19">
        <v>47</v>
      </c>
      <c r="O34" s="9">
        <f t="shared" si="0"/>
        <v>8178</v>
      </c>
      <c r="P34" s="19">
        <v>130</v>
      </c>
      <c r="Q34" s="9">
        <f t="shared" si="1"/>
        <v>22620</v>
      </c>
      <c r="R34" s="28"/>
      <c r="S34" s="28"/>
      <c r="T34" s="29"/>
    </row>
    <row r="35" spans="1:20" ht="101.1" customHeight="1">
      <c r="A35" s="7" t="s">
        <v>15</v>
      </c>
      <c r="B35" s="6"/>
      <c r="C35" s="20" t="s">
        <v>39</v>
      </c>
      <c r="D35" s="7" t="s">
        <v>23</v>
      </c>
      <c r="E35" s="7" t="s">
        <v>41</v>
      </c>
      <c r="F35" s="7" t="s">
        <v>52</v>
      </c>
      <c r="G35" s="7" t="s">
        <v>21</v>
      </c>
      <c r="H35" s="4">
        <v>51</v>
      </c>
      <c r="I35" s="4">
        <v>129</v>
      </c>
      <c r="J35" s="4">
        <v>161</v>
      </c>
      <c r="K35" s="4">
        <v>148</v>
      </c>
      <c r="L35" s="4">
        <v>55</v>
      </c>
      <c r="M35" s="4">
        <f t="shared" si="2"/>
        <v>544</v>
      </c>
      <c r="N35" s="19">
        <v>47</v>
      </c>
      <c r="O35" s="9">
        <f t="shared" si="0"/>
        <v>25568</v>
      </c>
      <c r="P35" s="19">
        <v>130</v>
      </c>
      <c r="Q35" s="9">
        <f t="shared" si="1"/>
        <v>70720</v>
      </c>
      <c r="R35" s="28"/>
      <c r="S35" s="28"/>
      <c r="T35" s="29"/>
    </row>
    <row r="36" spans="1:20" ht="101.1" customHeight="1">
      <c r="A36" s="7" t="s">
        <v>24</v>
      </c>
      <c r="B36" s="6"/>
      <c r="C36" s="20" t="s">
        <v>40</v>
      </c>
      <c r="D36" s="7" t="s">
        <v>23</v>
      </c>
      <c r="E36" s="7" t="s">
        <v>41</v>
      </c>
      <c r="F36" s="7" t="s">
        <v>48</v>
      </c>
      <c r="G36" s="7" t="s">
        <v>21</v>
      </c>
      <c r="H36" s="4">
        <v>0</v>
      </c>
      <c r="I36" s="4">
        <v>34</v>
      </c>
      <c r="J36" s="4">
        <v>50</v>
      </c>
      <c r="K36" s="4">
        <v>40</v>
      </c>
      <c r="L36" s="4">
        <v>0</v>
      </c>
      <c r="M36" s="4">
        <f t="shared" si="2"/>
        <v>124</v>
      </c>
      <c r="N36" s="19">
        <v>47</v>
      </c>
      <c r="O36" s="9">
        <f t="shared" si="0"/>
        <v>5828</v>
      </c>
      <c r="P36" s="19">
        <v>130</v>
      </c>
      <c r="Q36" s="9">
        <f t="shared" si="1"/>
        <v>16120</v>
      </c>
      <c r="R36" s="28"/>
      <c r="S36" s="28"/>
      <c r="T36" s="29"/>
    </row>
    <row r="37" spans="1:20" ht="103.35" customHeight="1">
      <c r="A37" s="7" t="s">
        <v>24</v>
      </c>
      <c r="B37" s="6"/>
      <c r="C37" s="20" t="s">
        <v>40</v>
      </c>
      <c r="D37" s="7" t="s">
        <v>23</v>
      </c>
      <c r="E37" s="7" t="s">
        <v>41</v>
      </c>
      <c r="F37" s="7" t="s">
        <v>51</v>
      </c>
      <c r="G37" s="7" t="s">
        <v>21</v>
      </c>
      <c r="H37" s="4">
        <v>14</v>
      </c>
      <c r="I37" s="4">
        <v>59</v>
      </c>
      <c r="J37" s="4">
        <v>88</v>
      </c>
      <c r="K37" s="4">
        <v>57</v>
      </c>
      <c r="L37" s="4">
        <v>19</v>
      </c>
      <c r="M37" s="4">
        <f t="shared" si="2"/>
        <v>237</v>
      </c>
      <c r="N37" s="19">
        <v>47</v>
      </c>
      <c r="O37" s="9">
        <f t="shared" si="0"/>
        <v>11139</v>
      </c>
      <c r="P37" s="19">
        <v>130</v>
      </c>
      <c r="Q37" s="9">
        <f t="shared" si="1"/>
        <v>30810</v>
      </c>
      <c r="R37" s="28"/>
      <c r="S37" s="28"/>
      <c r="T37" s="29"/>
    </row>
    <row r="38" spans="1:20" ht="108" customHeight="1">
      <c r="A38" s="7" t="s">
        <v>24</v>
      </c>
      <c r="B38" s="6"/>
      <c r="C38" s="20" t="s">
        <v>40</v>
      </c>
      <c r="D38" s="7" t="s">
        <v>23</v>
      </c>
      <c r="E38" s="7" t="s">
        <v>41</v>
      </c>
      <c r="F38" s="7" t="s">
        <v>52</v>
      </c>
      <c r="G38" s="7" t="s">
        <v>21</v>
      </c>
      <c r="H38" s="4">
        <v>7</v>
      </c>
      <c r="I38" s="4">
        <v>77</v>
      </c>
      <c r="J38" s="4">
        <v>81</v>
      </c>
      <c r="K38" s="4">
        <v>84</v>
      </c>
      <c r="L38" s="4">
        <v>12</v>
      </c>
      <c r="M38" s="4">
        <f t="shared" si="2"/>
        <v>261</v>
      </c>
      <c r="N38" s="19">
        <v>47</v>
      </c>
      <c r="O38" s="9">
        <f t="shared" si="0"/>
        <v>12267</v>
      </c>
      <c r="P38" s="19">
        <v>130</v>
      </c>
      <c r="Q38" s="9">
        <f t="shared" si="1"/>
        <v>33930</v>
      </c>
      <c r="R38" s="28"/>
      <c r="S38" s="28"/>
      <c r="T38" s="29"/>
    </row>
    <row r="39" spans="1:20" ht="85.5" customHeight="1">
      <c r="A39" s="7" t="s">
        <v>5</v>
      </c>
      <c r="B39" s="6"/>
      <c r="C39" s="20" t="s">
        <v>34</v>
      </c>
      <c r="D39" s="7" t="s">
        <v>22</v>
      </c>
      <c r="E39" s="7" t="s">
        <v>41</v>
      </c>
      <c r="F39" s="7" t="s">
        <v>48</v>
      </c>
      <c r="G39" s="7" t="s">
        <v>21</v>
      </c>
      <c r="H39" s="4">
        <v>16</v>
      </c>
      <c r="I39" s="4">
        <v>51</v>
      </c>
      <c r="J39" s="4">
        <v>63</v>
      </c>
      <c r="K39" s="4">
        <v>50</v>
      </c>
      <c r="L39" s="4">
        <v>18</v>
      </c>
      <c r="M39" s="4">
        <f>SUM(H39:L39)</f>
        <v>198</v>
      </c>
      <c r="N39" s="19">
        <v>30</v>
      </c>
      <c r="O39" s="9">
        <f t="shared" si="0"/>
        <v>5940</v>
      </c>
      <c r="P39" s="19">
        <v>100</v>
      </c>
      <c r="Q39" s="9">
        <f t="shared" si="1"/>
        <v>19800</v>
      </c>
      <c r="R39" s="28"/>
      <c r="S39" s="28"/>
      <c r="T39" s="29"/>
    </row>
    <row r="40" spans="1:20" ht="85.5" customHeight="1">
      <c r="A40" s="7" t="s">
        <v>5</v>
      </c>
      <c r="B40" s="6"/>
      <c r="C40" s="20" t="s">
        <v>34</v>
      </c>
      <c r="D40" s="7" t="s">
        <v>22</v>
      </c>
      <c r="E40" s="7" t="s">
        <v>41</v>
      </c>
      <c r="F40" s="7" t="s">
        <v>50</v>
      </c>
      <c r="G40" s="7" t="s">
        <v>21</v>
      </c>
      <c r="H40" s="4">
        <v>17</v>
      </c>
      <c r="I40" s="4">
        <v>44</v>
      </c>
      <c r="J40" s="4">
        <v>51</v>
      </c>
      <c r="K40" s="4">
        <v>46</v>
      </c>
      <c r="L40" s="4">
        <v>23</v>
      </c>
      <c r="M40" s="4">
        <f t="shared" ref="M40:M52" si="3">SUM(H40:L40)</f>
        <v>181</v>
      </c>
      <c r="N40" s="19">
        <v>30</v>
      </c>
      <c r="O40" s="9">
        <f t="shared" si="0"/>
        <v>5430</v>
      </c>
      <c r="P40" s="19">
        <v>100</v>
      </c>
      <c r="Q40" s="9">
        <f t="shared" si="1"/>
        <v>18100</v>
      </c>
      <c r="R40" s="28"/>
      <c r="S40" s="28"/>
      <c r="T40" s="29"/>
    </row>
    <row r="41" spans="1:20" ht="85.5" customHeight="1">
      <c r="A41" s="7" t="s">
        <v>5</v>
      </c>
      <c r="B41" s="6"/>
      <c r="C41" s="20" t="s">
        <v>34</v>
      </c>
      <c r="D41" s="7" t="s">
        <v>22</v>
      </c>
      <c r="E41" s="7" t="s">
        <v>41</v>
      </c>
      <c r="F41" s="7" t="s">
        <v>49</v>
      </c>
      <c r="G41" s="7" t="s">
        <v>21</v>
      </c>
      <c r="H41" s="4">
        <v>15</v>
      </c>
      <c r="I41" s="4">
        <v>54</v>
      </c>
      <c r="J41" s="4">
        <v>71</v>
      </c>
      <c r="K41" s="4">
        <v>64</v>
      </c>
      <c r="L41" s="4">
        <v>29</v>
      </c>
      <c r="M41" s="4">
        <f t="shared" si="3"/>
        <v>233</v>
      </c>
      <c r="N41" s="19">
        <v>30</v>
      </c>
      <c r="O41" s="9">
        <f t="shared" si="0"/>
        <v>6990</v>
      </c>
      <c r="P41" s="19">
        <v>100</v>
      </c>
      <c r="Q41" s="9">
        <f t="shared" si="1"/>
        <v>23300</v>
      </c>
      <c r="R41" s="28"/>
      <c r="S41" s="28"/>
      <c r="T41" s="29"/>
    </row>
    <row r="42" spans="1:20" ht="85.5" customHeight="1">
      <c r="A42" s="7" t="s">
        <v>5</v>
      </c>
      <c r="B42" s="6"/>
      <c r="C42" s="20" t="s">
        <v>34</v>
      </c>
      <c r="D42" s="7" t="s">
        <v>22</v>
      </c>
      <c r="E42" s="7" t="s">
        <v>41</v>
      </c>
      <c r="F42" s="7" t="s">
        <v>51</v>
      </c>
      <c r="G42" s="7" t="s">
        <v>21</v>
      </c>
      <c r="H42" s="4">
        <v>35</v>
      </c>
      <c r="I42" s="4">
        <v>92</v>
      </c>
      <c r="J42" s="4">
        <v>111</v>
      </c>
      <c r="K42" s="4">
        <v>93</v>
      </c>
      <c r="L42" s="4">
        <v>34</v>
      </c>
      <c r="M42" s="4">
        <f t="shared" si="3"/>
        <v>365</v>
      </c>
      <c r="N42" s="19">
        <v>30</v>
      </c>
      <c r="O42" s="9">
        <f t="shared" si="0"/>
        <v>10950</v>
      </c>
      <c r="P42" s="19">
        <v>100</v>
      </c>
      <c r="Q42" s="9">
        <f t="shared" si="1"/>
        <v>36500</v>
      </c>
      <c r="R42" s="28"/>
      <c r="S42" s="28"/>
      <c r="T42" s="29"/>
    </row>
    <row r="43" spans="1:20" ht="85.5" customHeight="1">
      <c r="A43" s="7" t="s">
        <v>5</v>
      </c>
      <c r="B43" s="6"/>
      <c r="C43" s="20" t="s">
        <v>34</v>
      </c>
      <c r="D43" s="7" t="s">
        <v>22</v>
      </c>
      <c r="E43" s="7" t="s">
        <v>41</v>
      </c>
      <c r="F43" s="7" t="s">
        <v>52</v>
      </c>
      <c r="G43" s="7" t="s">
        <v>21</v>
      </c>
      <c r="H43" s="4">
        <v>45</v>
      </c>
      <c r="I43" s="4">
        <v>113</v>
      </c>
      <c r="J43" s="4">
        <v>136</v>
      </c>
      <c r="K43" s="4">
        <v>113</v>
      </c>
      <c r="L43" s="4">
        <v>52</v>
      </c>
      <c r="M43" s="4">
        <f t="shared" si="3"/>
        <v>459</v>
      </c>
      <c r="N43" s="19">
        <v>30</v>
      </c>
      <c r="O43" s="9">
        <f t="shared" si="0"/>
        <v>13770</v>
      </c>
      <c r="P43" s="19">
        <v>100</v>
      </c>
      <c r="Q43" s="9">
        <f t="shared" si="1"/>
        <v>45900</v>
      </c>
      <c r="R43" s="28"/>
      <c r="S43" s="28"/>
      <c r="T43" s="29"/>
    </row>
    <row r="44" spans="1:20" ht="97.35" customHeight="1">
      <c r="A44" s="7" t="s">
        <v>14</v>
      </c>
      <c r="B44" s="6"/>
      <c r="C44" s="20" t="s">
        <v>36</v>
      </c>
      <c r="D44" s="7" t="s">
        <v>22</v>
      </c>
      <c r="E44" s="7" t="s">
        <v>41</v>
      </c>
      <c r="F44" s="7" t="s">
        <v>48</v>
      </c>
      <c r="G44" s="7" t="s">
        <v>21</v>
      </c>
      <c r="H44" s="4">
        <v>0</v>
      </c>
      <c r="I44" s="4">
        <v>7</v>
      </c>
      <c r="J44" s="4">
        <v>15</v>
      </c>
      <c r="K44" s="4">
        <v>14</v>
      </c>
      <c r="L44" s="4">
        <v>0</v>
      </c>
      <c r="M44" s="4">
        <f t="shared" si="3"/>
        <v>36</v>
      </c>
      <c r="N44" s="19">
        <v>33</v>
      </c>
      <c r="O44" s="9">
        <f t="shared" si="0"/>
        <v>1188</v>
      </c>
      <c r="P44" s="19">
        <v>100</v>
      </c>
      <c r="Q44" s="9">
        <f t="shared" si="1"/>
        <v>3600</v>
      </c>
      <c r="R44" s="28"/>
      <c r="S44" s="28"/>
      <c r="T44" s="29"/>
    </row>
    <row r="45" spans="1:20" ht="99" customHeight="1">
      <c r="A45" s="7" t="s">
        <v>14</v>
      </c>
      <c r="B45" s="6"/>
      <c r="C45" s="20" t="s">
        <v>36</v>
      </c>
      <c r="D45" s="7" t="s">
        <v>22</v>
      </c>
      <c r="E45" s="7" t="s">
        <v>41</v>
      </c>
      <c r="F45" s="7" t="s">
        <v>53</v>
      </c>
      <c r="G45" s="7" t="s">
        <v>21</v>
      </c>
      <c r="H45" s="4">
        <v>8</v>
      </c>
      <c r="I45" s="4">
        <v>17</v>
      </c>
      <c r="J45" s="4">
        <v>30</v>
      </c>
      <c r="K45" s="4">
        <v>23</v>
      </c>
      <c r="L45" s="4">
        <v>16</v>
      </c>
      <c r="M45" s="4">
        <f t="shared" si="3"/>
        <v>94</v>
      </c>
      <c r="N45" s="19">
        <v>33</v>
      </c>
      <c r="O45" s="9">
        <f t="shared" si="0"/>
        <v>3102</v>
      </c>
      <c r="P45" s="19">
        <v>100</v>
      </c>
      <c r="Q45" s="9">
        <f t="shared" si="1"/>
        <v>9400</v>
      </c>
      <c r="R45" s="28"/>
      <c r="S45" s="28"/>
      <c r="T45" s="29"/>
    </row>
    <row r="46" spans="1:20" ht="102.6" customHeight="1">
      <c r="A46" s="7" t="s">
        <v>14</v>
      </c>
      <c r="B46" s="6"/>
      <c r="C46" s="20" t="s">
        <v>36</v>
      </c>
      <c r="D46" s="7" t="s">
        <v>22</v>
      </c>
      <c r="E46" s="7" t="s">
        <v>41</v>
      </c>
      <c r="F46" s="7" t="s">
        <v>52</v>
      </c>
      <c r="G46" s="7" t="s">
        <v>21</v>
      </c>
      <c r="H46" s="4">
        <v>9</v>
      </c>
      <c r="I46" s="4">
        <v>40</v>
      </c>
      <c r="J46" s="4">
        <v>53</v>
      </c>
      <c r="K46" s="4">
        <v>41</v>
      </c>
      <c r="L46" s="4">
        <v>15</v>
      </c>
      <c r="M46" s="4">
        <f t="shared" si="3"/>
        <v>158</v>
      </c>
      <c r="N46" s="19">
        <v>33</v>
      </c>
      <c r="O46" s="9">
        <f t="shared" si="0"/>
        <v>5214</v>
      </c>
      <c r="P46" s="19">
        <v>100</v>
      </c>
      <c r="Q46" s="9">
        <f t="shared" si="1"/>
        <v>15800</v>
      </c>
      <c r="R46" s="28"/>
      <c r="S46" s="28"/>
      <c r="T46" s="29"/>
    </row>
    <row r="47" spans="1:20" ht="97.35" customHeight="1">
      <c r="A47" s="7" t="s">
        <v>7</v>
      </c>
      <c r="B47" s="6"/>
      <c r="C47" s="20" t="s">
        <v>37</v>
      </c>
      <c r="D47" s="7" t="s">
        <v>22</v>
      </c>
      <c r="E47" s="7" t="s">
        <v>62</v>
      </c>
      <c r="F47" s="7" t="s">
        <v>54</v>
      </c>
      <c r="G47" s="7" t="s">
        <v>21</v>
      </c>
      <c r="H47" s="4">
        <v>29</v>
      </c>
      <c r="I47" s="4">
        <v>73</v>
      </c>
      <c r="J47" s="4">
        <v>83</v>
      </c>
      <c r="K47" s="4">
        <v>78</v>
      </c>
      <c r="L47" s="4">
        <v>30</v>
      </c>
      <c r="M47" s="4">
        <f t="shared" si="3"/>
        <v>293</v>
      </c>
      <c r="N47" s="19">
        <v>33</v>
      </c>
      <c r="O47" s="9">
        <f t="shared" si="0"/>
        <v>9669</v>
      </c>
      <c r="P47" s="19">
        <v>100</v>
      </c>
      <c r="Q47" s="9">
        <f t="shared" si="1"/>
        <v>29300</v>
      </c>
      <c r="R47" s="28"/>
      <c r="S47" s="28"/>
      <c r="T47" s="29"/>
    </row>
    <row r="48" spans="1:20" ht="99.6" customHeight="1">
      <c r="A48" s="7" t="s">
        <v>7</v>
      </c>
      <c r="B48" s="6"/>
      <c r="C48" s="20" t="s">
        <v>37</v>
      </c>
      <c r="D48" s="7" t="s">
        <v>22</v>
      </c>
      <c r="E48" s="7" t="s">
        <v>62</v>
      </c>
      <c r="F48" s="7" t="s">
        <v>52</v>
      </c>
      <c r="G48" s="7" t="s">
        <v>21</v>
      </c>
      <c r="H48" s="4">
        <v>0</v>
      </c>
      <c r="I48" s="4">
        <v>51</v>
      </c>
      <c r="J48" s="4">
        <v>65</v>
      </c>
      <c r="K48" s="4">
        <v>51</v>
      </c>
      <c r="L48" s="4">
        <v>14</v>
      </c>
      <c r="M48" s="4">
        <f t="shared" si="3"/>
        <v>181</v>
      </c>
      <c r="N48" s="19">
        <v>33</v>
      </c>
      <c r="O48" s="9">
        <f t="shared" si="0"/>
        <v>5973</v>
      </c>
      <c r="P48" s="19">
        <v>100</v>
      </c>
      <c r="Q48" s="9">
        <f t="shared" si="1"/>
        <v>18100</v>
      </c>
      <c r="R48" s="28"/>
      <c r="S48" s="28"/>
      <c r="T48" s="29"/>
    </row>
    <row r="49" spans="1:20" ht="96" customHeight="1">
      <c r="A49" s="7" t="s">
        <v>15</v>
      </c>
      <c r="B49" s="6"/>
      <c r="C49" s="20" t="s">
        <v>38</v>
      </c>
      <c r="D49" s="7" t="s">
        <v>22</v>
      </c>
      <c r="E49" s="7" t="s">
        <v>41</v>
      </c>
      <c r="F49" s="7" t="s">
        <v>48</v>
      </c>
      <c r="G49" s="7" t="s">
        <v>21</v>
      </c>
      <c r="H49" s="4">
        <v>40</v>
      </c>
      <c r="I49" s="4">
        <v>97</v>
      </c>
      <c r="J49" s="4">
        <v>119</v>
      </c>
      <c r="K49" s="4">
        <v>92</v>
      </c>
      <c r="L49" s="4">
        <v>45</v>
      </c>
      <c r="M49" s="4">
        <f t="shared" si="3"/>
        <v>393</v>
      </c>
      <c r="N49" s="19">
        <v>33</v>
      </c>
      <c r="O49" s="9">
        <f t="shared" si="0"/>
        <v>12969</v>
      </c>
      <c r="P49" s="19">
        <v>100</v>
      </c>
      <c r="Q49" s="9">
        <f t="shared" si="1"/>
        <v>39300</v>
      </c>
      <c r="R49" s="28"/>
      <c r="S49" s="28"/>
      <c r="T49" s="29"/>
    </row>
    <row r="50" spans="1:20" ht="97.35" customHeight="1">
      <c r="A50" s="7" t="s">
        <v>15</v>
      </c>
      <c r="B50" s="6"/>
      <c r="C50" s="20" t="s">
        <v>38</v>
      </c>
      <c r="D50" s="7" t="s">
        <v>22</v>
      </c>
      <c r="E50" s="7" t="s">
        <v>41</v>
      </c>
      <c r="F50" s="7" t="s">
        <v>56</v>
      </c>
      <c r="G50" s="7" t="s">
        <v>21</v>
      </c>
      <c r="H50" s="4">
        <v>42</v>
      </c>
      <c r="I50" s="4">
        <v>86</v>
      </c>
      <c r="J50" s="4">
        <v>135</v>
      </c>
      <c r="K50" s="4">
        <v>88</v>
      </c>
      <c r="L50" s="4">
        <v>42</v>
      </c>
      <c r="M50" s="4">
        <f t="shared" si="3"/>
        <v>393</v>
      </c>
      <c r="N50" s="19">
        <v>33</v>
      </c>
      <c r="O50" s="9">
        <f t="shared" si="0"/>
        <v>12969</v>
      </c>
      <c r="P50" s="19">
        <v>100</v>
      </c>
      <c r="Q50" s="9">
        <f t="shared" si="1"/>
        <v>39300</v>
      </c>
      <c r="R50" s="28"/>
      <c r="S50" s="28"/>
      <c r="T50" s="29"/>
    </row>
    <row r="51" spans="1:20" ht="101.45" customHeight="1">
      <c r="A51" s="7" t="s">
        <v>15</v>
      </c>
      <c r="B51" s="6"/>
      <c r="C51" s="20" t="s">
        <v>38</v>
      </c>
      <c r="D51" s="7" t="s">
        <v>22</v>
      </c>
      <c r="E51" s="7" t="s">
        <v>41</v>
      </c>
      <c r="F51" s="7" t="s">
        <v>55</v>
      </c>
      <c r="G51" s="7" t="s">
        <v>21</v>
      </c>
      <c r="H51" s="4">
        <v>21</v>
      </c>
      <c r="I51" s="4">
        <v>39</v>
      </c>
      <c r="J51" s="4">
        <v>53</v>
      </c>
      <c r="K51" s="4">
        <v>46</v>
      </c>
      <c r="L51" s="4">
        <v>20</v>
      </c>
      <c r="M51" s="4">
        <f t="shared" si="3"/>
        <v>179</v>
      </c>
      <c r="N51" s="19">
        <v>33</v>
      </c>
      <c r="O51" s="9">
        <f t="shared" si="0"/>
        <v>5907</v>
      </c>
      <c r="P51" s="19">
        <v>100</v>
      </c>
      <c r="Q51" s="9">
        <f t="shared" si="1"/>
        <v>17900</v>
      </c>
      <c r="R51" s="28"/>
      <c r="S51" s="28"/>
      <c r="T51" s="29"/>
    </row>
    <row r="52" spans="1:20" ht="101.1" customHeight="1">
      <c r="A52" s="7" t="s">
        <v>15</v>
      </c>
      <c r="B52" s="6"/>
      <c r="C52" s="20" t="s">
        <v>38</v>
      </c>
      <c r="D52" s="7" t="s">
        <v>22</v>
      </c>
      <c r="E52" s="7" t="s">
        <v>41</v>
      </c>
      <c r="F52" s="7" t="s">
        <v>52</v>
      </c>
      <c r="G52" s="7" t="s">
        <v>21</v>
      </c>
      <c r="H52" s="4">
        <v>64</v>
      </c>
      <c r="I52" s="4">
        <v>144</v>
      </c>
      <c r="J52" s="4">
        <v>161</v>
      </c>
      <c r="K52" s="4">
        <v>130</v>
      </c>
      <c r="L52" s="4">
        <v>57</v>
      </c>
      <c r="M52" s="4">
        <f t="shared" si="3"/>
        <v>556</v>
      </c>
      <c r="N52" s="19">
        <v>33</v>
      </c>
      <c r="O52" s="9">
        <f t="shared" si="0"/>
        <v>18348</v>
      </c>
      <c r="P52" s="19">
        <v>100</v>
      </c>
      <c r="Q52" s="9">
        <f t="shared" si="1"/>
        <v>55600</v>
      </c>
      <c r="R52" s="28"/>
      <c r="S52" s="28"/>
      <c r="T52" s="29"/>
    </row>
    <row r="53" spans="1:20" ht="32.85" customHeight="1">
      <c r="M53" s="5"/>
    </row>
  </sheetData>
  <autoFilter ref="A6:M52"/>
  <phoneticPr fontId="1" type="noConversion"/>
  <pageMargins left="0.23622047244094491" right="0.23622047244094491" top="0.74803149606299213" bottom="0.74803149606299213" header="0.31496062992125984" footer="0.31496062992125984"/>
  <pageSetup paperSize="9" scale="31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AB322CA94624AA91A7E0EA01E823C" ma:contentTypeVersion="12" ma:contentTypeDescription="Create a new document." ma:contentTypeScope="" ma:versionID="78692eb76b24e63de09ccf6ad84e9cdf">
  <xsd:schema xmlns:xsd="http://www.w3.org/2001/XMLSchema" xmlns:xs="http://www.w3.org/2001/XMLSchema" xmlns:p="http://schemas.microsoft.com/office/2006/metadata/properties" xmlns:ns2="dcb3da43-756d-4740-bbc1-ed5cec6fa12a" xmlns:ns3="764b73bc-a15e-436b-83ef-1783d1069c78" targetNamespace="http://schemas.microsoft.com/office/2006/metadata/properties" ma:root="true" ma:fieldsID="2e681ee37c2dc1e6e9f799a272bc7ffc" ns2:_="" ns3:_="">
    <xsd:import namespace="dcb3da43-756d-4740-bbc1-ed5cec6fa12a"/>
    <xsd:import namespace="764b73bc-a15e-436b-83ef-1783d1069c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b3da43-756d-4740-bbc1-ed5cec6fa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72ee353-a601-42f8-ac6f-4df1db5950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4b73bc-a15e-436b-83ef-1783d1069c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8b0c96e-2352-49fd-80f4-62e9f0b34af5}" ma:internalName="TaxCatchAll" ma:showField="CatchAllData" ma:web="764b73bc-a15e-436b-83ef-1783d1069c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b3da43-756d-4740-bbc1-ed5cec6fa12a">
      <Terms xmlns="http://schemas.microsoft.com/office/infopath/2007/PartnerControls"/>
    </lcf76f155ced4ddcb4097134ff3c332f>
    <TaxCatchAll xmlns="764b73bc-a15e-436b-83ef-1783d1069c78" xsi:nil="true"/>
  </documentManagement>
</p:properties>
</file>

<file path=customXml/itemProps1.xml><?xml version="1.0" encoding="utf-8"?>
<ds:datastoreItem xmlns:ds="http://schemas.openxmlformats.org/officeDocument/2006/customXml" ds:itemID="{5A20E675-3699-40A1-9858-8141134BD2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37404B-5562-4B06-82DC-33D056D344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b3da43-756d-4740-bbc1-ed5cec6fa12a"/>
    <ds:schemaRef ds:uri="764b73bc-a15e-436b-83ef-1783d1069c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F8398C-4BE7-4704-8B91-FFB9C41FBC65}">
  <ds:schemaRefs>
    <ds:schemaRef ds:uri="http://schemas.openxmlformats.org/package/2006/metadata/core-properties"/>
    <ds:schemaRef ds:uri="http://schemas.microsoft.com/office/2006/documentManagement/types"/>
    <ds:schemaRef ds:uri="764b73bc-a15e-436b-83ef-1783d1069c78"/>
    <ds:schemaRef ds:uri="http://purl.org/dc/elements/1.1/"/>
    <ds:schemaRef ds:uri="http://schemas.microsoft.com/office/2006/metadata/properties"/>
    <ds:schemaRef ds:uri="dcb3da43-756d-4740-bbc1-ed5cec6fa12a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ROBERTO CAVALLI BEACHW</vt:lpstr>
      <vt:lpstr>'ROBERTO CAVALLI BEACHW'!Print_Area</vt:lpstr>
      <vt:lpstr>'ROBERTO CAVALLI BEACHW'!Print_Titles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Dators</cp:lastModifiedBy>
  <cp:lastPrinted>2025-06-25T15:10:13Z</cp:lastPrinted>
  <dcterms:created xsi:type="dcterms:W3CDTF">2024-03-07T11:19:38Z</dcterms:created>
  <dcterms:modified xsi:type="dcterms:W3CDTF">2026-07-28T08:26:21Z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0x010100108AB322CA94624AA91A7E0EA01E823C</vt:lpwstr>
  </property>
  <property fmtid="{D5CDD505-2E9C-101B-9397-08002B2CF9AE}" pid="3" name="MediaServiceImageTags">
    <vt:lpwstr/>
  </property>
</Properties>
</file>